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zaura\Downloads\ESF's PIPOCA, RENASCER E NOVA ESPERANÇA\ESF PIPOCA\"/>
    </mc:Choice>
  </mc:AlternateContent>
  <bookViews>
    <workbookView xWindow="0" yWindow="0" windowWidth="20490" windowHeight="7305"/>
  </bookViews>
  <sheets>
    <sheet name="memória de cálculo" sheetId="25" r:id="rId1"/>
    <sheet name="COMPOSIÇÃO" sheetId="31" r:id="rId2"/>
    <sheet name="planilha orçamentária" sheetId="29" r:id="rId3"/>
    <sheet name="BDI" sheetId="24" r:id="rId4"/>
    <sheet name="CRON" sheetId="7" r:id="rId5"/>
    <sheet name="COTAÇÃO" sheetId="30" r:id="rId6"/>
  </sheets>
  <externalReferences>
    <externalReference r:id="rId7"/>
  </externalReferences>
  <definedNames>
    <definedName name="_xlnm._FilterDatabase" localSheetId="4" hidden="1">CRON!$A$10:$H$10</definedName>
    <definedName name="_xlnm._FilterDatabase" localSheetId="0" hidden="1">'memória de cálculo'!$A$9:$G$40</definedName>
    <definedName name="_xlnm._FilterDatabase" localSheetId="2" hidden="1">'planilha orçamentária'!$A$9:$I$40</definedName>
    <definedName name="_xlnm.Print_Area" localSheetId="4">CRON!$A$1:$F$35</definedName>
    <definedName name="_xlnm.Print_Area" localSheetId="0">'memória de cálculo'!$A$1:$G$67</definedName>
    <definedName name="_xlnm.Print_Area" localSheetId="2">'planilha orçamentária'!$A$1:$I$63</definedName>
    <definedName name="_xlnm.Database">TEXT([1]Dados!$G$29,"mm-aaaa")</definedName>
    <definedName name="EMPRESAS" localSheetId="0">OFFSET(#REF!,1,0):OFFSET(#REF!,-1,0)</definedName>
    <definedName name="EMPRESAS" localSheetId="2">OFFSET(#REF!,1,0):OFFSET(#REF!,-1,0)</definedName>
    <definedName name="EMPRESAS">OFFSET(#REF!,1,0):OFFSET(#REF!,-1,0)</definedName>
    <definedName name="Fonte" localSheetId="0">'memória de cálculo'!$G1</definedName>
    <definedName name="Fonte" localSheetId="2">'planilha orçamentária'!$I1</definedName>
    <definedName name="Fonte">#REF!</definedName>
    <definedName name="INDICES" localSheetId="0">OFFSET(#REF!,1,0):OFFSET(#REF!,-1,0)</definedName>
    <definedName name="INDICES" localSheetId="2">OFFSET(#REF!,1,0):OFFSET(#REF!,-1,0)</definedName>
    <definedName name="INDICES">OFFSET(#REF!,1,0):OFFSET(#REF!,-1,0)</definedName>
    <definedName name="nao" localSheetId="0">#REF!</definedName>
    <definedName name="nao" localSheetId="2">#REF!</definedName>
    <definedName name="nao">#REF!</definedName>
    <definedName name="_xlnm.Print_Titles" localSheetId="0">'memória de cálculo'!$3:$8</definedName>
    <definedName name="_xlnm.Print_Titles" localSheetId="2">'planilha orçamentária'!$3:$8</definedName>
  </definedNames>
  <calcPr calcId="152511"/>
</workbook>
</file>

<file path=xl/calcChain.xml><?xml version="1.0" encoding="utf-8"?>
<calcChain xmlns="http://schemas.openxmlformats.org/spreadsheetml/2006/main">
  <c r="F48" i="25" l="1"/>
  <c r="G10" i="31" l="1"/>
  <c r="G11" i="31"/>
  <c r="F20" i="25"/>
  <c r="G9" i="31" l="1"/>
  <c r="F16" i="25" l="1"/>
  <c r="F54" i="25"/>
  <c r="F23" i="7"/>
  <c r="G8" i="31"/>
  <c r="G7" i="31"/>
  <c r="G6" i="31" l="1"/>
  <c r="D7" i="7" l="1"/>
  <c r="D6" i="7"/>
  <c r="C7" i="7"/>
  <c r="C6" i="7"/>
  <c r="F13" i="25" l="1"/>
  <c r="F15" i="25"/>
  <c r="F14" i="25"/>
  <c r="F57" i="25" l="1"/>
  <c r="E11" i="30" l="1"/>
  <c r="A21" i="7" l="1"/>
  <c r="A19" i="7"/>
  <c r="A17" i="7"/>
  <c r="A15" i="7"/>
  <c r="E62" i="29" l="1"/>
  <c r="E61" i="29"/>
  <c r="A11" i="7" l="1"/>
  <c r="A7" i="7"/>
  <c r="A13" i="7"/>
  <c r="A6" i="7"/>
  <c r="A5" i="7"/>
  <c r="A4" i="7"/>
  <c r="F13" i="7" l="1"/>
  <c r="F27" i="7"/>
  <c r="F25" i="7"/>
  <c r="F21" i="7"/>
  <c r="F19" i="7"/>
  <c r="F17" i="7"/>
  <c r="F15" i="7"/>
  <c r="F11" i="7"/>
  <c r="D23" i="24" l="1"/>
  <c r="H8" i="29" s="1"/>
  <c r="D12" i="24"/>
  <c r="H49" i="29" l="1"/>
  <c r="I49" i="29" s="1"/>
  <c r="H55" i="29"/>
  <c r="I55" i="29" s="1"/>
  <c r="H56" i="29"/>
  <c r="I56" i="29" s="1"/>
  <c r="H52" i="29"/>
  <c r="I52" i="29" s="1"/>
  <c r="H44" i="29"/>
  <c r="I44" i="29" s="1"/>
  <c r="H42" i="29"/>
  <c r="I42" i="29" s="1"/>
  <c r="H45" i="29"/>
  <c r="I45" i="29" s="1"/>
  <c r="H41" i="29"/>
  <c r="I41" i="29" s="1"/>
  <c r="H16" i="29"/>
  <c r="I16" i="29" s="1"/>
  <c r="H50" i="29"/>
  <c r="I50" i="29" s="1"/>
  <c r="H24" i="29"/>
  <c r="I24" i="29" s="1"/>
  <c r="H38" i="29"/>
  <c r="I38" i="29" s="1"/>
  <c r="H15" i="29"/>
  <c r="I15" i="29" s="1"/>
  <c r="H51" i="29"/>
  <c r="I51" i="29" s="1"/>
  <c r="H18" i="29"/>
  <c r="I18" i="29" s="1"/>
  <c r="H37" i="29"/>
  <c r="I37" i="29" s="1"/>
  <c r="H57" i="29"/>
  <c r="I57" i="29" s="1"/>
  <c r="H54" i="29"/>
  <c r="I54" i="29" s="1"/>
  <c r="H13" i="29"/>
  <c r="I13" i="29" s="1"/>
  <c r="H47" i="29"/>
  <c r="I47" i="29" s="1"/>
  <c r="H19" i="29"/>
  <c r="I19" i="29" s="1"/>
  <c r="H33" i="29"/>
  <c r="I33" i="29" s="1"/>
  <c r="F7" i="7"/>
  <c r="H22" i="29"/>
  <c r="I22" i="29" s="1"/>
  <c r="H36" i="29"/>
  <c r="I36" i="29" s="1"/>
  <c r="H40" i="29"/>
  <c r="I40" i="29" s="1"/>
  <c r="H34" i="29"/>
  <c r="I34" i="29" s="1"/>
  <c r="H20" i="29"/>
  <c r="I20" i="29" s="1"/>
  <c r="H23" i="29"/>
  <c r="I23" i="29" s="1"/>
  <c r="H21" i="29"/>
  <c r="I21" i="29" s="1"/>
  <c r="H31" i="29"/>
  <c r="I31" i="29" s="1"/>
  <c r="H28" i="29"/>
  <c r="I28" i="29" s="1"/>
  <c r="H29" i="29"/>
  <c r="I29" i="29" s="1"/>
  <c r="H27" i="29"/>
  <c r="I27" i="29" s="1"/>
  <c r="H48" i="29"/>
  <c r="I48" i="29" s="1"/>
  <c r="H35" i="29"/>
  <c r="I35" i="29" s="1"/>
  <c r="H39" i="29"/>
  <c r="I39" i="29" s="1"/>
  <c r="H14" i="29"/>
  <c r="I14" i="29" s="1"/>
  <c r="H11" i="29"/>
  <c r="H26" i="29"/>
  <c r="I26" i="29" s="1"/>
  <c r="I43" i="29" l="1"/>
  <c r="I46" i="29"/>
  <c r="C26" i="7" s="1"/>
  <c r="I32" i="29"/>
  <c r="C22" i="7" s="1"/>
  <c r="I12" i="29"/>
  <c r="C24" i="7"/>
  <c r="I17" i="29"/>
  <c r="I53" i="29"/>
  <c r="I25" i="29"/>
  <c r="C18" i="7" s="1"/>
  <c r="I30" i="29"/>
  <c r="C20" i="7" s="1"/>
  <c r="I11" i="29"/>
  <c r="I10" i="29" s="1"/>
  <c r="I58" i="29" l="1"/>
  <c r="D24" i="7"/>
  <c r="E24" i="7"/>
  <c r="C12" i="7"/>
  <c r="E12" i="7" s="1"/>
  <c r="C14" i="7"/>
  <c r="C28" i="7"/>
  <c r="C16" i="7"/>
  <c r="D18" i="7"/>
  <c r="D26" i="7"/>
  <c r="E22" i="7"/>
  <c r="C30" i="7" l="1"/>
  <c r="C23" i="7" s="1"/>
  <c r="F24" i="7"/>
  <c r="D12" i="7"/>
  <c r="E28" i="7"/>
  <c r="D28" i="7"/>
  <c r="E26" i="7"/>
  <c r="D20" i="7"/>
  <c r="F28" i="7" l="1"/>
  <c r="F26" i="7"/>
  <c r="E18" i="7" l="1"/>
  <c r="D22" i="7"/>
  <c r="F22" i="7" l="1"/>
  <c r="F18" i="7" l="1"/>
  <c r="E20" i="7" l="1"/>
  <c r="D14" i="7" l="1"/>
  <c r="E16" i="7"/>
  <c r="F20" i="7"/>
  <c r="D16" i="7"/>
  <c r="D30" i="7" l="1"/>
  <c r="F16" i="7"/>
  <c r="E14" i="7"/>
  <c r="F14" i="7" l="1"/>
  <c r="E30" i="7"/>
  <c r="D8" i="7"/>
  <c r="C25" i="7" l="1"/>
  <c r="C19" i="7"/>
  <c r="C27" i="7"/>
  <c r="C11" i="7"/>
  <c r="C17" i="7"/>
  <c r="C21" i="7"/>
  <c r="C13" i="7"/>
  <c r="C15" i="7"/>
  <c r="D29" i="7"/>
  <c r="E29" i="7"/>
  <c r="C29" i="7" l="1"/>
  <c r="F29" i="7"/>
  <c r="F12" i="7"/>
  <c r="F30" i="7" s="1"/>
</calcChain>
</file>

<file path=xl/sharedStrings.xml><?xml version="1.0" encoding="utf-8"?>
<sst xmlns="http://schemas.openxmlformats.org/spreadsheetml/2006/main" count="659" uniqueCount="301">
  <si>
    <t>ITEM</t>
  </si>
  <si>
    <t>DESCRIÇÃO</t>
  </si>
  <si>
    <t>CÓDIGO</t>
  </si>
  <si>
    <t>DIRETA</t>
  </si>
  <si>
    <t>INDIRETA</t>
  </si>
  <si>
    <t>(    )</t>
  </si>
  <si>
    <t>UND.</t>
  </si>
  <si>
    <t>QUANT.</t>
  </si>
  <si>
    <t>TOTAL</t>
  </si>
  <si>
    <t>FONTE</t>
  </si>
  <si>
    <t>1.1</t>
  </si>
  <si>
    <t>(  X  )</t>
  </si>
  <si>
    <t>UNITÁRIO
 S/ BDI</t>
  </si>
  <si>
    <t>UNITÁRIO
C/ BDI</t>
  </si>
  <si>
    <t>MÊS 01</t>
  </si>
  <si>
    <t>MÊS 02</t>
  </si>
  <si>
    <t>4.2</t>
  </si>
  <si>
    <t xml:space="preserve">BDI = </t>
  </si>
  <si>
    <t>SEINFRA</t>
  </si>
  <si>
    <t>FÍSICO/
FINANCEIRO</t>
  </si>
  <si>
    <t>SERVIÇOS PRELIMINARES</t>
  </si>
  <si>
    <t>VALOR:</t>
  </si>
  <si>
    <t>CRONOGRAMA FÍSICO-FINANCEIRO</t>
  </si>
  <si>
    <t>5.0</t>
  </si>
  <si>
    <t>6.0</t>
  </si>
  <si>
    <t>7.0</t>
  </si>
  <si>
    <t>1.2</t>
  </si>
  <si>
    <t>2.1</t>
  </si>
  <si>
    <t>4.0</t>
  </si>
  <si>
    <t>1.0</t>
  </si>
  <si>
    <t>2.0</t>
  </si>
  <si>
    <t>4.1</t>
  </si>
  <si>
    <t>1.3</t>
  </si>
  <si>
    <t xml:space="preserve"> </t>
  </si>
  <si>
    <t>2.2</t>
  </si>
  <si>
    <t xml:space="preserve">ENGENHEIRO CIVIL RESPONSÁVEL </t>
  </si>
  <si>
    <t>1.4</t>
  </si>
  <si>
    <t>AC</t>
  </si>
  <si>
    <t>R</t>
  </si>
  <si>
    <t>DF</t>
  </si>
  <si>
    <t>Despesas Financeiras</t>
  </si>
  <si>
    <t>L</t>
  </si>
  <si>
    <t>Lucro</t>
  </si>
  <si>
    <t>PIS</t>
  </si>
  <si>
    <t>COFINS</t>
  </si>
  <si>
    <t>KÊNIO ÁVILA FERNANDES</t>
  </si>
  <si>
    <t>SINAPI</t>
  </si>
  <si>
    <t>1.5</t>
  </si>
  <si>
    <t>2.3</t>
  </si>
  <si>
    <t>2.4</t>
  </si>
  <si>
    <t>5.1</t>
  </si>
  <si>
    <t>7.1</t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</si>
  <si>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</si>
  <si>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</si>
  <si>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</si>
  <si>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</si>
  <si>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</si>
  <si>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Riscos</t>
  </si>
  <si>
    <t>Seguro + Garantia do Empreendimento</t>
  </si>
  <si>
    <t>S+G</t>
  </si>
  <si>
    <t>Taxas : T = (i°+i¹+i²+i³)</t>
  </si>
  <si>
    <t>T</t>
  </si>
  <si>
    <t>i°</t>
  </si>
  <si>
    <t>i¹</t>
  </si>
  <si>
    <t>i²</t>
  </si>
  <si>
    <t>CPRB</t>
  </si>
  <si>
    <t>i³</t>
  </si>
  <si>
    <t xml:space="preserve">B.D.I. = { [TG / ( 1 - T)] - 1 } x 100 </t>
  </si>
  <si>
    <t xml:space="preserve">KÊNIO ÁVILA FERNANDES - CREA MG 70918/D
</t>
  </si>
  <si>
    <t>M2</t>
  </si>
  <si>
    <t>MEMORIAL DE CÁLCULO</t>
  </si>
  <si>
    <t xml:space="preserve">FORMA DE EXECUÇÃO: </t>
  </si>
  <si>
    <t>FORMA DE EXECUÇÃO</t>
  </si>
  <si>
    <t>TADEU BARBOSA DE OLIVEIRA</t>
  </si>
  <si>
    <t>PREFEITO MUNICIPAL DE ARAÇUAÍ-MG</t>
  </si>
  <si>
    <t>ISS
3%</t>
  </si>
  <si>
    <t>ISS 3%</t>
  </si>
  <si>
    <t xml:space="preserve">ARAÇUAÍ, </t>
  </si>
  <si>
    <t>ESQUADRIAS</t>
  </si>
  <si>
    <t>UNID</t>
  </si>
  <si>
    <t>8.0</t>
  </si>
  <si>
    <t xml:space="preserve">PINTURA </t>
  </si>
  <si>
    <t>8.1</t>
  </si>
  <si>
    <t>8.2</t>
  </si>
  <si>
    <t>1 UNIDADE</t>
  </si>
  <si>
    <t>SERVIÇOS COMPLEMENTARES</t>
  </si>
  <si>
    <t>REVESTIMENTO</t>
  </si>
  <si>
    <t>REVESTIMENTO COM ARGAMASSA EM CAMADA ÚNICA, APLICADOBEM PAREDE, TRAÇO 1:3 (CIMENTO E AREIA), ESP. 20MM, APLICAÇÃO MANUAL, PREPARO MECÂNICO</t>
  </si>
  <si>
    <t>ED-50762</t>
  </si>
  <si>
    <t>PINTURA ACRÍLICA EM PAREDE, DUAS (2) DEMÃOS, EXCLUSIVE
SELADOR ACRÍLICO E MASSA ACRÍLICA/CORRIDA (PVA)</t>
  </si>
  <si>
    <t>ED-50451</t>
  </si>
  <si>
    <t xml:space="preserve"> 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</si>
  <si>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ED-28427</t>
  </si>
  <si>
    <t>PLANILHA ORÇAMENTÁRIA</t>
  </si>
  <si>
    <t>LOUÇAS E METAIS</t>
  </si>
  <si>
    <t>ED-48188</t>
  </si>
  <si>
    <t>SABONETEIRA PLASTICA TIPO DISPENSER PARA SABONETE LIQUIDO COM RESERVATORIO 800 ML</t>
  </si>
  <si>
    <t>INSTALAÇÕES ELÉTRICAS</t>
  </si>
  <si>
    <t>ED-48458</t>
  </si>
  <si>
    <t>ACESSÓRIOS</t>
  </si>
  <si>
    <t>ED-15748</t>
  </si>
  <si>
    <t>CONJUNTO DE UMA (1) TOMADA PADRÃO, TRÊS (3) POLOS,
CORRENTE 10A, TENSÃO 250V, (2P+T/10A-250V), COM PLACA 4"X2" DE UM (1) POSTO, INCLUSIVE FORNECIMENTO, INSTALAÇÃO, SUPORTE, MÓDULO E PLACA</t>
  </si>
  <si>
    <t>PONTO DE EMBUTIR PARA UMA (1) TOMADA PADRÃO, TRÊS (3)
POLOS (2P+T/10A-250V), COM PLACA 4"X2" DE UM (1) POSTO, COM ELETRODUTO DE PVC RÍGIDO ROSCÁVEL, DN 20MM (3/4"),
EMBUTIDO NO PISO E CABO DE COBRE FLEXÍVEL, CLASSE 5,
ISOLAMENTO TIPO LSHF/ATOX, NÃO HALOGENADO, SEÇÃO 2,
5MM2 (70°C-450/750V), COM DISTÂNCIA DE ATÉ DEZ (10) METROS DO PONTO DE DERIVAÇÃO, INCLUSIVE CAIXA DE LIGAÇÃO, SUPORTE E FIXAÇÃO DO ELETRODUTO COM ENCHIMENTO DO RASGO NA ALVENARIA/CONCRETO COM ARGAMASSA</t>
  </si>
  <si>
    <t>ED-17905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</si>
  <si>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 5MM2 (70°C-450/750V), COM DISTÂNCIA DE ATÉ DEZ (10) METROS DO PONTO DE DERIVAÇÃO, INCLUSIVE CAIXA DE LIGAÇÃO, SUPORTE E FIXAÇÃO DO ELETRODUTO COM ENCHIMENTO DO RASGO NA ALVENARIA/CONCRETO COM ARGAMASSA</t>
  </si>
  <si>
    <t>CONJUNTO DE UMA (1) TOMADA PADRÃO, TRÊS (3) POLOS, CORRENTE 10A, TENSÃO 250V, (2P+T/10A-250V), COM PLACA 4"X2" DE UM (1) POSTO, INCLUSIVE FORNECIMENTO, INSTALAÇÃO, SUPORTE, MÓDULO E PLACA</t>
  </si>
  <si>
    <t>ED-15733</t>
  </si>
  <si>
    <t>CONJUNTO DE UM (1) INTERRUPTOR SIMPLES, CORRENTE 10A,
TENSÃO 250V, (10A-250V), COM PLACA 4"X2" DE UM (1) POSTO, INCLUSIVE FORNECIMENTO, INSTALAÇÃO, SUPORTE, MÓDULO E PLACA</t>
  </si>
  <si>
    <t>CONJUNTO DE UM (1) INTERRUPTOR SIMPLES, CORRENTE 10A, TENSÃO 250V, (10A-250V), COM PLACA 4"X2" DE UM (1) POSTO, INCLUSIVE FORNECIMENTO, INSTALAÇÃO, SUPORTE, MÓDULO E PLACA</t>
  </si>
  <si>
    <t>LIMPEZA FINAL PARA ENTREGA DA OBRA</t>
  </si>
  <si>
    <t>ED-50266</t>
  </si>
  <si>
    <t>6.3</t>
  </si>
  <si>
    <t>6.4</t>
  </si>
  <si>
    <t>6.6</t>
  </si>
  <si>
    <t>4.4</t>
  </si>
  <si>
    <t>REMOÇÃO DE INTERRUPTORES/TOMADAS ELÉTRICAS, DE FORMA MANUAL, SEM REAPROVEITAMENTO. AF_12/2017</t>
  </si>
  <si>
    <t>FECHADURA DE EMBUTIR PARA PORTAS INTERNAS, COMPLETA, ACABAMENTO PADRÃO POPULAR, COM EXECUÇÃO DE FURO - FORNECIMENTO E INSTALAÇÃO. AF_12/2019</t>
  </si>
  <si>
    <t>ED-48470</t>
  </si>
  <si>
    <t>BDI</t>
  </si>
  <si>
    <t>_______________________________</t>
  </si>
  <si>
    <t>PREPARAÇÃO PARA EMASSAMENTO OU PINTURA (LÁTEX/ ACRÍLICA) EM PAREDE, INCLUSIVE UMA (1) DEMÃO DE SELADOR ACRÍLICO</t>
  </si>
  <si>
    <t>ED-50514</t>
  </si>
  <si>
    <t>DOBRADIÇA DE FERRO, MEDIDAS (3"X2.1/2"), TIPO PINO SOLTO COM BOLA, ACABAMENTO CROMADO, INCLUSIVE ACESSÓRIOS PARA FIXAÇÃO</t>
  </si>
  <si>
    <t>ED-49697</t>
  </si>
  <si>
    <t>6.7</t>
  </si>
  <si>
    <t>ORSE</t>
  </si>
  <si>
    <t>TORNEIRA CROMADA ACIONADA COM PEDAL MECÂNICO (NÃO UTILIZA ENERGIA ELÉTRICA)</t>
  </si>
  <si>
    <t>TOTAL GERAL DA OBRA</t>
  </si>
  <si>
    <t>ENGENHEIRO CIVIL CREA MG 70.918/D</t>
  </si>
  <si>
    <t>ENGENHEIRO CIVIL CREA 70.918/D</t>
  </si>
  <si>
    <t>ED-48501</t>
  </si>
  <si>
    <t>DEMOLIÇÃO MANUAL DE REBOCO OU EMBOÇO, COM ESPESSURA DE ATÉ 55MM, INCLUSIVE AFASTAMENTO E EMPILHAMENTO, EXCLUSIVE TRANSPORTE E RETIRADA DO MATERIAL DEMOLIDO</t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</si>
  <si>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JANEIRO/2023</t>
    </r>
  </si>
  <si>
    <t>ED-49588</t>
  </si>
  <si>
    <t>FOLHA DE PORTA MADEIRA DE LEI PRANCHETA PARA PINTURA 90 X 210 CM</t>
  </si>
  <si>
    <t>1 TORNEIRA COM FILTRO PARA A COPA</t>
  </si>
  <si>
    <t>LUMINÁRIA ARANDELA TIPO TARTARUGA BLINDADA COMPLETA, PARA UMA (1) LÂMPADA FLUORESCENTE COMPACTA 20W, FORNECIMENTO E INSTALAÇÃO, INCLUSIVE BASE E LÂMPADA</t>
  </si>
  <si>
    <t>ED-49405</t>
  </si>
  <si>
    <t>LUMINÁRIA COMERCIAL CHANFRADA DE SOBREPOR COMPLETA, PARA DUAS (2) LÂMPADAS TUBULARES LED 2X18W-ØT8, TEMPERATURA DA COR 6500K, FORNECIMENTO E INSTALAÇÃO, INCLUSIVE BASE E LÂMPADAS</t>
  </si>
  <si>
    <t>ED-13338</t>
  </si>
  <si>
    <t>VIDRO COMUM LISO INCOLOR, ESP. 3MM, INCLUSIVE FIXAÇÃO E VEDAÇÃO COM GUARNIÇÃO/GAXETA DE BORRACHA NEOPRENE, FORNECIMENTO E INSTALAÇÃO, EXCLUSIVE CAIXILHO/PERFIL</t>
  </si>
  <si>
    <t>ED-51155</t>
  </si>
  <si>
    <t>3.0</t>
  </si>
  <si>
    <t>3.1</t>
  </si>
  <si>
    <t>3.2</t>
  </si>
  <si>
    <t>3.3</t>
  </si>
  <si>
    <t>3.4</t>
  </si>
  <si>
    <t>3.5</t>
  </si>
  <si>
    <t>3.6</t>
  </si>
  <si>
    <t>6.1</t>
  </si>
  <si>
    <t>6.2</t>
  </si>
  <si>
    <t>6.5</t>
  </si>
  <si>
    <t>6.8</t>
  </si>
  <si>
    <t>TROCAR 18 UNIDADES DE LAMPADAS TARTARUGAS DA ÁREA EXTERNA</t>
  </si>
  <si>
    <t>COTAÇÕES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</si>
  <si>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</si>
  <si>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</si>
  <si>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</si>
  <si>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</si>
  <si>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</si>
  <si>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</si>
  <si>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</si>
  <si>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</si>
  <si>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>UNIDADE</t>
  </si>
  <si>
    <t>COTAÇÃO</t>
  </si>
  <si>
    <t>001</t>
  </si>
  <si>
    <t/>
  </si>
  <si>
    <t>EMPRESA</t>
  </si>
  <si>
    <t>NOME DA EMPRESA</t>
  </si>
  <si>
    <t>DATA COTAÇÃO</t>
  </si>
  <si>
    <t>1</t>
  </si>
  <si>
    <t>________________________________</t>
  </si>
  <si>
    <t>Tadeu Barbosa de Oliveira</t>
  </si>
  <si>
    <t>Eng. Civil - CREA-MG 70.918/D</t>
  </si>
  <si>
    <t xml:space="preserve">Prefeito Municipal de Araçuaí-MG </t>
  </si>
  <si>
    <t>03.564.207/0001-87</t>
  </si>
  <si>
    <t>16/01/2022</t>
  </si>
  <si>
    <t>REALIZA ACABAMENTOS LTDA</t>
  </si>
  <si>
    <t xml:space="preserve">Kênio Ávila Fernandes </t>
  </si>
  <si>
    <t>CO-001</t>
  </si>
  <si>
    <t>JULIANO MAGALHÃES LUIZ</t>
  </si>
  <si>
    <t>04.233.099/0001-22</t>
  </si>
  <si>
    <t>casa-nova1@hotmail.com</t>
  </si>
  <si>
    <t>TORNEIRA DE PAREDE PARA PIA DE COZINHA COM FILTRO, ACABAMENTO CROMADO</t>
  </si>
  <si>
    <t>17/01/2023</t>
  </si>
  <si>
    <t>MATERIAL DE CONSTRUÇÃO ARAÚJO</t>
  </si>
  <si>
    <t>(33) 3731-1697</t>
  </si>
  <si>
    <t>(33) 3731-4230</t>
  </si>
  <si>
    <t>(33) 3731-2843</t>
  </si>
  <si>
    <t xml:space="preserve">71.193.585/0001-51 </t>
  </si>
  <si>
    <t>mcaraujo01@hotmail.com</t>
  </si>
  <si>
    <t>REMOÇÃO MANUAL DE FOLHA DE PORTA OU JANELA DE MADEIRA OU METÁLICA, COM REAPROVEITAMENTO, INCLUSIVE AFASTAMENTO E EMPILHAMENTO, EXCLUSIVE TRANSPORTE E RETIRADA DO MATERIAL REMOVIDO NÃO REAPROVEITÁVEL</t>
  </si>
  <si>
    <t>ED-48494</t>
  </si>
  <si>
    <t>7.2</t>
  </si>
  <si>
    <t>ED-50493</t>
  </si>
  <si>
    <t>PINTURA ESMALTE EM ESQUADRIA DE MADEIRA, DUAS (2)
DEMÃOS, INCLUSIVE UMA (1) DEMÃO DE FUNDO NIVELADOR,
EXCLUSIVE MASSA A ÓLEO</t>
  </si>
  <si>
    <t>REMOÇÃO MANUAL DE CONJUNTO DE FERRAGENS (DOBRADIÇAS, FECHADURA E MAÇANETAS), COM REAPROVEITAMENTO, INCLUSIVE AFASTAMENTO E EMPILHAMENTO, EXCLUSIVE TRANSPORTE E RETIRADA DO MATERIAL REMOVIDO NÃO REAPROVEITÁVEL</t>
  </si>
  <si>
    <t>FORNECIMENTO E COLOCAÇÃO DE PLACA DE OBRA EM CHAPA
GALVANIZADA #26, ESP. 0,45MM, DIMENSÃO (3X1,5)M, PLOTADA COM ADESIVO VINÍLICO, AFIXADA COM REBITES 4,8X40MM, EM ESTRUTURA METÁLICA DE METALON 20X20MM, ESP. 1,25MM, INCLUSIVE SUPORTE EM EUCALIPTO AUTOCLAVADO PINTADO COM TINTA PVA DUAS (2) DEMÃOS</t>
  </si>
  <si>
    <t>REMOÇÃO MANUAL DE METAIS COMUNS E ACABAMENTOS (
TORNEIRA, ACABAMENTO PARA REGISTRO, SIFÃO, ENGATE
FLEXÍVEL, ETC.), COM REAPROVEITAMENTO, INCLUSIVE
AFASTAMENTO E EMPILHAMENTO, EXCLUSIVE TRANSPORTE E
RETIRADA DO MATERIAL REMOVIDO NÃO REAPROVEITÁVEL</t>
  </si>
  <si>
    <t>REMOÇÃO MANUAL DE METAIS COMUNS E ACABAMENTOS (TORNEIRA, ACABAMENTO PARA REGISTRO, SIFÃO, ENGATE FLEXÍVEL, ETC.), COM REAPROVEITAMENTO, INCLUSIVE AFASTAMENTO E EMPILHAMENTO, EXCLUSIVE TRANSPORTE E RETIRADA DO MATERIAL REMOVIDO NÃO REAPROVEITÁVEL</t>
  </si>
  <si>
    <t>PINTURA ESMALTE EM ESQUADRIA DE MADEIRA, DUAS (2) DEMÃOS, INCLUSIVE UMA (1) DEMÃO DE FUNDO NIVELADOR, EXCLUSIVE MASSA A ÓLEO</t>
  </si>
  <si>
    <t>CONTRATANTE: PREFEITURA MUNICIPAL DE ARAÇUAÍ-MG</t>
  </si>
  <si>
    <t>(RECEPÇÃO/ESPERA (4,37+4,53+0,55+1,47) CONSULTÓRIO ODONTOLÓGICO (5,85+3,50+4,80+3,50) SALA DE OBSERVAÇÃO (1,55+2,45+2,90+3,50) CONSULTÓRIO INDIFERENCIADO (3,50+2,80+3,50+1,80) CORREDOR (2,00+12,45+2,00+8,78+6,50+8,10+0,75+0,75) SALA ADM (3,00+2,60+3,00+1,65) ALMOXARIFADO (0,45+2,15+1,35+2,15) SALA INALAÇÃO COLETIVA (3,50+0,80+3,50+1,85) SALA DE CURATIVOS (1,55+3,50+2,60+3,50) SALA ACS (4,75+3,50+3,50+3,80) SALA DE VACINA (1,55+3,50+2,60+3,50) ESTOCAGEM/ MEDICAMENTOS (3,65+4,00+3,50+1,60+0,95+0,95) SALA DE ESTERELIZAÇÃO (3,60+1,40+3,60+0,45) CONSULTÓRIO INDIFERENCIADO (3,50+2,60+3,50+1,55)CONSULTÓRIO C/ BANHEIRO (3,50+1,80+3,50+2,80)+ÁREA EXTERNA ((9,10+1,85+1,80+0,17+0,17+1,80+1,85+5,45+3,80+1,80+2,00+1,80+3,80+9,70+1,50+2,65+4,55+3,30+3,90+3,68+5,15+3,80+3,20+2,00+3,20+3,80)*1,00)</t>
  </si>
  <si>
    <t>EMASSAMENTO EM PAREDE COM MASSA CORRIDA (PVA), DUAS ( 2) DEMÃOS, INCLUSIVE LIXAMENTO PARA PINTURA</t>
  </si>
  <si>
    <t>ED-50478</t>
  </si>
  <si>
    <t>SALA DE VACINAS 3, CORREDOR 3</t>
  </si>
  <si>
    <t>SALA DE VACINAS, CORREDOR, SALA ACS</t>
  </si>
  <si>
    <t>SALA DE VACINAS, SALA ACS</t>
  </si>
  <si>
    <t>FECHADURA TIPO EXTERNA, EM PORTA METÁLICA, GRAU DE
SEGURANÇA MÉDIO, DISTÂNCIA DE BROCA 20MM, ACABAMENTO COM ESPELHO CROMADO E MAÇANETA MODELO ALAVANCA EM ZAMAC, INCLUSIVE ACESSÓRIOS PARA FIXAÇÃO E DUAS (2) CHAVES</t>
  </si>
  <si>
    <t>ED-21612</t>
  </si>
  <si>
    <t>TROCAR FECHADURA DO CORREDOR, DEPOSITO DE RESÍDUOS SÓLIDOS</t>
  </si>
  <si>
    <t>TROCAR TORNEIRA DO LAVATÓRIO DO BANHEIRO FEMININO</t>
  </si>
  <si>
    <t>TORNEIRA METÁLICA PARA LAVATÓRIO, ABERTURA 1/4 DE VOLTA, ACABAMENTO CROMADO, COM AREJADOR, APLICAÇÃO DE MESA, INCLUSIVE ENGATE FLEXÍVEL METÁLICO, FORNECIMENTO E INSTALAÇÃO</t>
  </si>
  <si>
    <t>ED-50330</t>
  </si>
  <si>
    <t>SALA DE VACINA: 1 UNID.; CONSULTÓRIO INDIFERENCIADO: 1 UNID.; BCONSULTÓRIO: 1 UNID.</t>
  </si>
  <si>
    <t>TROCAR INTERRUPTOR DEPÓSITO DE RESÍDUOS SÓLIDOS</t>
  </si>
  <si>
    <t>COLOCAR TOMADA NOVA: SALA DE ESTERELIZAÇÃO, CONSULTÓRIO INDIFERENCIADO</t>
  </si>
  <si>
    <t>BANHEIRO MASCULINO, BANHEIRO FEMININO</t>
  </si>
  <si>
    <t>LÂMPADA LED, BASE E27, POTÊNCIA 15W, BULBO A65,
TEMPERATURA DA COR 6500K, TENSÃO 110-127V,
FORNECIMENTO E INSTALAÇÃO, EXCLUSIVE LUMINÁRIA</t>
  </si>
  <si>
    <t>ED-13343</t>
  </si>
  <si>
    <t>TROCAR LUMINÁRIA: SALA DE VACINAS, SALA DE CURATIVOS, SALA DE MEDICAMENTOS</t>
  </si>
  <si>
    <t>LUMINÁRIA PLAFON REDONDO DE VIDRO JATEADO REDONDO
COMPLETA, DIÂMETRO 25 CM, PARA UMA (1) LÂMPADA LED,
POTÊNCIA 15W, BULBO A65, FORNECIMENTO E INSTALAÇÃO,
INCLUSIVE BASE E LÂMPADA</t>
  </si>
  <si>
    <t>ED-13357</t>
  </si>
  <si>
    <t>TROCAR LUMINÁRIA DML</t>
  </si>
  <si>
    <t>TROCAR VIDRO DA JANELA DO CONSULTÓRIO INDIFERENCIADO</t>
  </si>
  <si>
    <t>267,35M² CONFORME PROJETO</t>
  </si>
  <si>
    <t>OBRA: REFORMA ESF PIPOCA</t>
  </si>
  <si>
    <t>LOCAL: RUA ALFREDO ALMEIDA, SAGRADO CORAÇÃO DE JESUS - ARAÇUAÍ-MG</t>
  </si>
  <si>
    <t>REGIÃO/MÊS DE REFERÊNCIA: SEINFRA/REGIÃO JEQUITINHONHA OUTUBRO/2022  COM DESONERAÇÃO SINAPI  MG 11/2022 DESONERADO ORSE 11/2022 SERGIPE DESONERADO</t>
  </si>
  <si>
    <t xml:space="preserve">REGIÃO/MÊS DE REFERÊNCIA: SEINFRA/REGIÃO JEQUITINHONHA OUTUBRO/2022  COM DESONERAÇÃO  SINAPI  MG 11/2022 DESONERADO  ORSE 11/2022 SERGIPE DESONERADO </t>
  </si>
  <si>
    <t>PINTURA ACRÍLICA EM TETO, DUAS (2) DEMÃOS, EXCLUSIVE
SELADOR ACRÍLICO E MASSA ACRÍLICA/CORRIDA (PVA)</t>
  </si>
  <si>
    <t>ED-50452</t>
  </si>
  <si>
    <t>TETO DO  BANHEIRO DOS FUNCIONARIOS E SALA DE MEDICAMENTOS</t>
  </si>
  <si>
    <t>(RECEPÇÃO/ESPERA (4,37+4,53+0,55+1,47) CONSULTÓRIO ODONTOLÓGICO (5,85+3,50+4,80+3,50) SALA DE OBSERVAÇÃO (1,55+2,45+2,90+3,50) CONSULTÓRIO INDIFERENCIADO (3,50+2,80+3,50+1,80) CORREDOR (2,00+12,45+2,00+8,78+6,50+8,10+0,75+0,75) SALA ADM (3,00+2,60+3,00+1,65) ALMOXARIFADO (0,45+2,15+1,35+2,15) SALA INALAÇÃO COLETIVA (3,50+0,80+3,50+1,85) SALA DE CURATIVOS (1,55+3,50+2,60+3,50) SALA ACS (4,75+3,50+3,50+3,80) SALA DE VACINA (1,55+3,50+2,60+3,50) ESTOCAGEM/ MEDICAMENTOS (3,65+4,00+3,50+1,60+0,95+0,95) SALA DE ESTERELIZAÇÃO (3,60+1,40+3,60+0,45) CONSULTÓRIO INDIFERENCIADO (3,50+2,60+3,50+1,55)CONSULTÓRIO C/ BANHEIRO (3,50+1,80+3,50+2,80)+ÁREA EXTERNA ((9,10+1,85+1,80+0,17+0,17+1,80+1,85+5,45+3,80+1,80+2,00+1,80+3,80+9,70+1,50+2,65+4,55+3,30+3,90+3,68+5,15+3,80+3,20+2,00+3,20+3,80)*1,00)+ 17,64 TETO DO  BANHEIRO DOS FUNCIONARIOS E SALA DE MEDICAMENTOS</t>
  </si>
  <si>
    <t>(RECEPÇÃO/ESPERA (4,37+4,53+0,55+1,47) CONSULTÓRIO ODONTOLÓGICO (5,85+3,50+4,80+3,50) SALA DE OBSERVAÇÃO (1,55+2,45+2,90+3,50) CONSULTÓRIO INDIFERENCIADO (3,50+2,80+3,50+1,80) CORREDOR (2,00+12,45+2,00+8,78+6,50+8,10+0,75+0,75) SALA ADM (3,00+2,60+3,00+1,65) ALMOXARIFADO (0,45+2,15+1,35+2,15) SALA INALAÇÃO COLETIVA (3,50+0,80+3,50+1,85) SALA DE CURATIVOS (1,55+3,50+2,60+3,50) SALA ACS (4,75+3,50+3,50+3,80) SALA DE VACINA (1,55+3,50+2,60+3,50) ESTOCAGEM/ MEDICAMENTOS (3,65+4,00+3,50+1,60+0,95+0,95) SALA DE ESTERELIZAÇÃO (3,60+1,40+3,60+0,45) CONSULTÓRIO INDIFERENCIADO (3,50+2,60+3,50+1,55)CONSULTÓRIO C/ BANHEIRO (3,50+1,80+3,50+2,80)+ÁREA EXTERNA ((9,10+1,85+1,80+0,17+0,17+1,80+1,85+5,45+3,80+1,80+2,00+1,80+3,80+9,70+1,50+2,65+4,55+3,30+3,90+3,68+5,15+3,80+3,20+2,00+3,20+3,80)*1,00) + 17,64 TETO DO  BANHEIRO DOS FUNCIONARIOS E SALA DE MEDICAMENTOS</t>
  </si>
  <si>
    <t>3.7</t>
  </si>
  <si>
    <t>PRAZO DE EXECUÇÃO: 02 MESES</t>
  </si>
  <si>
    <t>SALA DE VACINAS</t>
  </si>
  <si>
    <t>REMOVER PORTA DA SALA DE VACINAS E CORREDOR</t>
  </si>
  <si>
    <t>4.3</t>
  </si>
  <si>
    <t>LUMINÁRIA PLAFON REDONDO DE VIDRO JATEADO REDONDO COMPLETA, DIÂMETRO 25 CM, PARA UMA (1) LÂMPADA LED, POTÊNCIA 15W, BULBO A65, FORNECIMENTO E INSTALAÇÃO, INCLUSIVE BASE E LÂMPADA</t>
  </si>
  <si>
    <t>REMOÇÃO MANUAL DE LUMINÁRIA COMERCIAL, EMBUTIDA OU
SOBREPOR, COM REAPROVEITAMENTO, INCLUSIVE
AFASTAMENTO E EMPILHAMENTO, EXCLUSIVE TRANSPORTE E
RETIRADA DO MATERIAL REMOVIDO NÃO REAPROVEITÁVEL</t>
  </si>
  <si>
    <t>ED-48468</t>
  </si>
  <si>
    <t>6.9</t>
  </si>
  <si>
    <t>6.10</t>
  </si>
  <si>
    <t>REMOÇÃO MANUAL DE LUMINÁRIA COMPACTA (PLAFON, PAINEL LED, ETC.) EMBUTIDA OU SOBREPOR, COM REAPROVEITAMENTO, INCLUSIVE AFASTAMENTO E EMPILHAMENTO, EXCLUSIVE TRANSPORTE E RETIRADA DO MATERIAL REMOVIDO NÃO REAPROVEITÁVEL</t>
  </si>
  <si>
    <t>ED-48469</t>
  </si>
  <si>
    <t>REMOÇÃO MANUAL DE LUMINÁRIA COMERCIAL, EMBUTIDA OU SOBREPOR, COM REAPROVEITAMENTO, INCLUSIVE
AFASTAMENTO E EMPILHAMENTO, EXCLUSIVE TRANSPORTE E RETIRADA DO MATERIAL REMOVIDO NÃO REAPROVEITÁVEL</t>
  </si>
  <si>
    <t>TROCAR 1 LUMINÁRIA PLAFON DO DML, TROCAR 18 UNIDADES DE LUMINÁRIAS TARTARUGAS DA ÁREA EXTERNA</t>
  </si>
  <si>
    <t>COBERTURA</t>
  </si>
  <si>
    <t>8.3</t>
  </si>
  <si>
    <t>8.4</t>
  </si>
  <si>
    <t>9.0</t>
  </si>
  <si>
    <t>9.1</t>
  </si>
  <si>
    <t>9.2</t>
  </si>
  <si>
    <t>COMPOSIÇÃO DE CUSTOS UNITÁRIOS</t>
  </si>
  <si>
    <t>COEFIC.</t>
  </si>
  <si>
    <t>DESONERADO</t>
  </si>
  <si>
    <t>COMPOSIÇÃO</t>
  </si>
  <si>
    <t>01</t>
  </si>
  <si>
    <t>PEDREIRO COM ENCARGOS COMPLEMENTARES</t>
  </si>
  <si>
    <t>H</t>
  </si>
  <si>
    <t>SERVENTE COM ENCARGOS COMPLEMENTARES</t>
  </si>
  <si>
    <t>RETIRADA DE CHAPAS DE POLICARBONATO EM COBERTURA DE ESTRUTURA METÁLICA</t>
  </si>
  <si>
    <t>ED-50381</t>
  </si>
  <si>
    <t>ED-50367</t>
  </si>
  <si>
    <t>FORNECIMENTO E INSTALAÇÃO DE CHAPAS DE POLICARBONATO, E=8MM EM TOLDO/ COBERTURA/ FECHAMENTO/ ETC - REV01</t>
  </si>
  <si>
    <t>TROCAR A COBERTURA DE POLICARBONATO 29,83M²</t>
  </si>
  <si>
    <t>PINTURA</t>
  </si>
  <si>
    <t>M²</t>
  </si>
  <si>
    <t>EMASSAMENTO EM TETO COM MASSA CORRIDA (PVA), DUAS (2) DEMÃOS, INCLUSIVE LIXAMENTO PARA PINTURA</t>
  </si>
  <si>
    <t>ED-50480</t>
  </si>
  <si>
    <t>ED-50415</t>
  </si>
  <si>
    <t>PREPARAÇÃO PARA EMASSAMENTO OU PINTURA (LÁTEX/
ACRÍLICA) EM TETO, INCLUSIVE UMA (1) DEMÃO DE SELADOR
ACRÍLICO</t>
  </si>
  <si>
    <t>8.5</t>
  </si>
  <si>
    <t>PINTURA EM TODAS AS ESQUADRIAS DE MADEIRA</t>
  </si>
  <si>
    <t>8.6</t>
  </si>
  <si>
    <t>APLICAÇÃO MANUAL DE PINTURA COM TINTA TEXTURIZADA ACRÍLICA EM PANOS CEGOS DE FACHADA (SEM PRESENÇA DE VÃOS) DE EDIFÍCIOS DE MÚLTIPLOS PAVIMENTOS, DUAS CORES. AF_06/2014</t>
  </si>
  <si>
    <t>PINTURA DA FACHADA</t>
  </si>
  <si>
    <t>PORTA DE ABRIR / GIRO, DE MADEIRA FOLHA MEDIA (NBR 15930) DE 1000 X 2100 MM, DE 35MM A 40 MM DE ESPESSURA, NUCLEO SEMI-SOLIDO (SARRAFEADO), CAPA LISA EM HDF,ACABAMENTO EM PRIMER PARA PINTURA</t>
  </si>
  <si>
    <t xml:space="preserve">TROCAR PORTA DO CORREDOR </t>
  </si>
  <si>
    <t>02</t>
  </si>
  <si>
    <t>REMOÇÃO MANUAL DE VIDRO EM ESQUADRIAS, COM
REAPROVEITAMENTO, INCLUSIVE LIMPEZA DO ENCAIXE,
AFASTAMENTO E EMPILHAMENTO, EXCLUSIVE TRANSPORTE E RETIRADA DO MATERIAL REMOVIDO NÃO REAPROVEITÁVEL</t>
  </si>
  <si>
    <t>ED-48516</t>
  </si>
  <si>
    <t>LIMPEZA DE JANELA DE VIDRO COM CAIXILHO EM AÇO/ALUMÍNIO/PVC. AF_04/2019</t>
  </si>
  <si>
    <t>9.3</t>
  </si>
  <si>
    <t>9.4</t>
  </si>
  <si>
    <t>JANELA DO CONSULTÓRIO INDIFERENCIADO 2,00X0,80M</t>
  </si>
  <si>
    <t>REMOVER TORNEIRA DE PIA - COPA 1. REMOVER TORNEIRA DE LAVATÓRIO: BANHEIRO FEMININO 1, CONSULTÓRIO ODONTOLÓGICO 1</t>
  </si>
  <si>
    <t>4982</t>
  </si>
  <si>
    <t>PORTA DE ABRIR / GIRO, DE MADEIRA FOLHA MEDIA (NBR 15930) DE 1000 X 2100 MM, DE 35MM A 40 MM DE ESPESSURA, NUCLEO SEMI-SOLIDO (SARRAFEADO), CAPA LISA EM HDF,ACABAMENTO EM PRIMER PARA PINTURA, INCLUSIVE INSTALAÇÃO</t>
  </si>
  <si>
    <t xml:space="preserve">REGIÃO/MÊS DE REFERÊNCIA: SEINFRA/REGIÃO JEQUITINHONHA OUTUBRO/2022  COM DESONERAÇÃO, SINAPI  MG 11/2022 DESONERADO      </t>
  </si>
  <si>
    <t>PINTURA PAREDES INTERNAS 679,86M2 + PINTURA PAREDES EXTERNAS 690,13M2</t>
  </si>
  <si>
    <t>PINTURA ACRÍLICA EM PAREDE, DUAS (2) DEMÃOS, EXCLUSIVE SELADOR ACRÍLICO E MASSA ACRÍLICA/CORRIDA (PVA)</t>
  </si>
  <si>
    <t>PREPARAÇÃO PARA PINTURA PAREDES INTERNAS E EXTERNAS</t>
  </si>
  <si>
    <t>1 TORNEIRA COM PEDAL PARA LAVATÓRIO CONSULTÓRIO ODONTOLÓGICO</t>
  </si>
  <si>
    <t>50% ISS</t>
  </si>
  <si>
    <t>DATA : FEVEREIRO/2023</t>
  </si>
  <si>
    <t>ARAÇUAI, 03 DE FEVEREIRO DE 2023.</t>
  </si>
  <si>
    <t>03 DE FEVEREIRO DE 2023</t>
  </si>
  <si>
    <t>ARAÇUAÍ, 03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</si>
</sst>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R$ &quot;* #,##0.00_);_(&quot;R$ &quot;* \(#,##0.00\);_(&quot;R$ &quot;* &quot;-&quot;??_);_(@_)"/>
    <numFmt numFmtId="167" formatCode="_(* #,##0.00_);_(* \(#,##0.00\);_(* \-??_);_(@_)"/>
    <numFmt numFmtId="168" formatCode="_(\ #,##0.00_);_(\ \(#,##0.00\);_(\ &quot;-&quot;??_);_(@_)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name val="Arial"/>
    </font>
    <font>
      <sz val="10"/>
      <color theme="1"/>
      <name val="Arial"/>
    </font>
    <font>
      <sz val="11"/>
      <color theme="1"/>
      <name val="Calibri"/>
      <scheme val="minor"/>
    </font>
    <font>
      <b/>
      <sz val="11"/>
      <name val="Arial"/>
    </font>
    <font>
      <u/>
      <sz val="10"/>
      <color theme="10"/>
      <name val="Arial"/>
    </font>
    <font>
      <b/>
      <sz val="11"/>
      <name val="Calibri"/>
      <family val="2"/>
      <scheme val="minor"/>
    </font>
    <font>
      <sz val="11"/>
      <color rgb="FFFF000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Arial"/>
      <family val="2"/>
    </font>
    <font>
      <sz val="11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rgb="FFBFBFBF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1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0" fontId="15" fillId="22" borderId="0" applyNumberFormat="0" applyBorder="0" applyAlignment="0" applyProtection="0"/>
    <xf numFmtId="0" fontId="6" fillId="23" borderId="4" applyNumberFormat="0" applyFont="0" applyAlignment="0" applyProtection="0"/>
    <xf numFmtId="9" fontId="6" fillId="0" borderId="0" applyFont="0" applyFill="0" applyBorder="0" applyAlignment="0" applyProtection="0"/>
    <xf numFmtId="0" fontId="16" fillId="16" borderId="5" applyNumberFormat="0" applyAlignment="0" applyProtection="0"/>
    <xf numFmtId="164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43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25" borderId="0" applyNumberFormat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45" fillId="0" borderId="0"/>
    <xf numFmtId="0" fontId="46" fillId="28" borderId="0" applyNumberFormat="0" applyBorder="0"/>
    <xf numFmtId="44" fontId="45" fillId="0" borderId="0" applyFont="0" applyFill="0" applyBorder="0"/>
    <xf numFmtId="0" fontId="44" fillId="0" borderId="0"/>
    <xf numFmtId="0" fontId="46" fillId="0" borderId="0"/>
    <xf numFmtId="9" fontId="44" fillId="0" borderId="0" applyBorder="0"/>
    <xf numFmtId="167" fontId="44" fillId="0" borderId="0" applyBorder="0"/>
    <xf numFmtId="0" fontId="48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3" fillId="7" borderId="1" applyNumberFormat="0" applyAlignment="0" applyProtection="0"/>
    <xf numFmtId="0" fontId="14" fillId="3" borderId="0" applyNumberFormat="0" applyBorder="0" applyAlignment="0" applyProtection="0"/>
    <xf numFmtId="0" fontId="15" fillId="22" borderId="0" applyNumberFormat="0" applyBorder="0" applyAlignment="0" applyProtection="0"/>
    <xf numFmtId="0" fontId="6" fillId="23" borderId="4" applyNumberFormat="0" applyFont="0" applyAlignment="0" applyProtection="0"/>
    <xf numFmtId="0" fontId="16" fillId="16" borderId="5" applyNumberFormat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05">
    <xf numFmtId="0" fontId="0" fillId="0" borderId="0" xfId="0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24" fillId="0" borderId="18" xfId="0" applyFont="1" applyBorder="1" applyAlignment="1">
      <alignment vertical="center"/>
    </xf>
    <xf numFmtId="0" fontId="24" fillId="0" borderId="0" xfId="0" applyFont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" fontId="24" fillId="0" borderId="25" xfId="0" applyNumberFormat="1" applyFont="1" applyBorder="1" applyAlignment="1">
      <alignment vertical="center" wrapText="1"/>
    </xf>
    <xf numFmtId="4" fontId="24" fillId="0" borderId="21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4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2" fillId="0" borderId="14" xfId="0" applyFont="1" applyBorder="1" applyAlignment="1">
      <alignment vertical="center"/>
    </xf>
    <xf numFmtId="0" fontId="32" fillId="0" borderId="24" xfId="0" applyFont="1" applyBorder="1" applyAlignment="1">
      <alignment vertical="center"/>
    </xf>
    <xf numFmtId="0" fontId="32" fillId="0" borderId="20" xfId="0" applyFont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33" fillId="0" borderId="17" xfId="0" applyFont="1" applyBorder="1" applyAlignment="1">
      <alignment vertical="center"/>
    </xf>
    <xf numFmtId="0" fontId="33" fillId="0" borderId="13" xfId="0" applyFont="1" applyBorder="1" applyAlignment="1">
      <alignment horizontal="right" vertical="center"/>
    </xf>
    <xf numFmtId="165" fontId="33" fillId="0" borderId="13" xfId="0" applyNumberFormat="1" applyFont="1" applyBorder="1" applyAlignment="1">
      <alignment horizontal="right" vertical="center"/>
    </xf>
    <xf numFmtId="0" fontId="33" fillId="0" borderId="10" xfId="0" applyFont="1" applyBorder="1" applyAlignment="1">
      <alignment vertical="center"/>
    </xf>
    <xf numFmtId="0" fontId="33" fillId="0" borderId="11" xfId="0" applyFont="1" applyBorder="1" applyAlignment="1">
      <alignment vertical="center" wrapText="1"/>
    </xf>
    <xf numFmtId="10" fontId="32" fillId="0" borderId="22" xfId="0" applyNumberFormat="1" applyFont="1" applyBorder="1" applyAlignment="1">
      <alignment horizontal="center" vertical="center" wrapText="1"/>
    </xf>
    <xf numFmtId="165" fontId="32" fillId="0" borderId="23" xfId="0" applyNumberFormat="1" applyFont="1" applyBorder="1" applyAlignment="1">
      <alignment horizontal="center" vertical="center" wrapText="1"/>
    </xf>
    <xf numFmtId="10" fontId="33" fillId="0" borderId="23" xfId="0" applyNumberFormat="1" applyFont="1" applyBorder="1" applyAlignment="1">
      <alignment horizontal="center" vertical="center" wrapText="1"/>
    </xf>
    <xf numFmtId="10" fontId="33" fillId="0" borderId="22" xfId="0" applyNumberFormat="1" applyFont="1" applyBorder="1" applyAlignment="1">
      <alignment horizontal="center" vertical="center" wrapText="1"/>
    </xf>
    <xf numFmtId="165" fontId="32" fillId="0" borderId="0" xfId="0" applyNumberFormat="1" applyFont="1" applyAlignment="1">
      <alignment horizontal="center" vertical="center" wrapText="1"/>
    </xf>
    <xf numFmtId="165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165" fontId="34" fillId="0" borderId="0" xfId="0" applyNumberFormat="1" applyFont="1" applyAlignment="1">
      <alignment horizontal="left" vertical="center"/>
    </xf>
    <xf numFmtId="0" fontId="33" fillId="0" borderId="24" xfId="0" applyFont="1" applyBorder="1" applyAlignment="1">
      <alignment horizontal="left" vertical="center"/>
    </xf>
    <xf numFmtId="165" fontId="32" fillId="0" borderId="24" xfId="0" applyNumberFormat="1" applyFont="1" applyBorder="1" applyAlignment="1">
      <alignment horizontal="center" vertical="center" wrapText="1"/>
    </xf>
    <xf numFmtId="165" fontId="33" fillId="0" borderId="24" xfId="0" applyNumberFormat="1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/>
    </xf>
    <xf numFmtId="0" fontId="32" fillId="0" borderId="0" xfId="0" applyFont="1"/>
    <xf numFmtId="0" fontId="37" fillId="24" borderId="34" xfId="1" applyFont="1" applyFill="1" applyBorder="1" applyAlignment="1">
      <alignment horizontal="center" vertical="center"/>
    </xf>
    <xf numFmtId="0" fontId="37" fillId="24" borderId="12" xfId="1" applyFont="1" applyFill="1" applyBorder="1" applyAlignment="1">
      <alignment horizontal="left" vertical="center" wrapText="1"/>
    </xf>
    <xf numFmtId="0" fontId="37" fillId="24" borderId="10" xfId="1" applyFont="1" applyFill="1" applyBorder="1" applyAlignment="1">
      <alignment horizontal="center" vertical="center" wrapText="1"/>
    </xf>
    <xf numFmtId="10" fontId="37" fillId="24" borderId="35" xfId="1" applyNumberFormat="1" applyFont="1" applyFill="1" applyBorder="1" applyAlignment="1">
      <alignment horizontal="center" vertical="center"/>
    </xf>
    <xf numFmtId="10" fontId="33" fillId="24" borderId="38" xfId="55" applyNumberFormat="1" applyFont="1" applyFill="1" applyBorder="1" applyAlignment="1">
      <alignment horizontal="center" vertical="center"/>
    </xf>
    <xf numFmtId="0" fontId="37" fillId="0" borderId="10" xfId="1" applyFont="1" applyFill="1" applyBorder="1" applyAlignment="1">
      <alignment horizontal="left" vertical="center" wrapText="1"/>
    </xf>
    <xf numFmtId="4" fontId="24" fillId="0" borderId="0" xfId="0" applyNumberFormat="1" applyFont="1" applyAlignment="1">
      <alignment horizontal="center" vertical="center" wrapText="1"/>
    </xf>
    <xf numFmtId="0" fontId="24" fillId="0" borderId="19" xfId="0" applyFont="1" applyBorder="1" applyAlignment="1">
      <alignment vertical="center"/>
    </xf>
    <xf numFmtId="4" fontId="24" fillId="0" borderId="19" xfId="0" applyNumberFormat="1" applyFont="1" applyBorder="1" applyAlignment="1">
      <alignment horizontal="center" vertical="center" wrapText="1"/>
    </xf>
    <xf numFmtId="165" fontId="32" fillId="0" borderId="47" xfId="0" applyNumberFormat="1" applyFont="1" applyBorder="1" applyAlignment="1">
      <alignment horizontal="center" vertical="center" wrapText="1"/>
    </xf>
    <xf numFmtId="10" fontId="32" fillId="0" borderId="11" xfId="0" applyNumberFormat="1" applyFont="1" applyBorder="1" applyAlignment="1">
      <alignment horizontal="center" vertical="center" wrapText="1"/>
    </xf>
    <xf numFmtId="10" fontId="33" fillId="0" borderId="10" xfId="0" applyNumberFormat="1" applyFont="1" applyBorder="1" applyAlignment="1">
      <alignment horizontal="center" vertical="center"/>
    </xf>
    <xf numFmtId="0" fontId="33" fillId="0" borderId="12" xfId="0" applyFont="1" applyBorder="1" applyAlignment="1">
      <alignment horizontal="right" vertical="center" wrapText="1"/>
    </xf>
    <xf numFmtId="0" fontId="33" fillId="0" borderId="13" xfId="0" applyFont="1" applyBorder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0" fontId="32" fillId="0" borderId="24" xfId="0" applyFont="1" applyBorder="1" applyAlignment="1">
      <alignment horizontal="left" vertical="center"/>
    </xf>
    <xf numFmtId="165" fontId="33" fillId="0" borderId="23" xfId="0" applyNumberFormat="1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/>
    </xf>
    <xf numFmtId="0" fontId="37" fillId="26" borderId="10" xfId="1" applyNumberFormat="1" applyFont="1" applyFill="1" applyBorder="1" applyAlignment="1">
      <alignment horizontal="center" vertical="center"/>
    </xf>
    <xf numFmtId="4" fontId="37" fillId="26" borderId="10" xfId="1" applyNumberFormat="1" applyFont="1" applyFill="1" applyBorder="1" applyAlignment="1">
      <alignment horizontal="center" vertical="center"/>
    </xf>
    <xf numFmtId="0" fontId="37" fillId="26" borderId="10" xfId="1" applyFont="1" applyFill="1" applyBorder="1" applyAlignment="1">
      <alignment horizontal="center" vertical="center" wrapText="1"/>
    </xf>
    <xf numFmtId="0" fontId="36" fillId="26" borderId="10" xfId="1" applyFont="1" applyFill="1" applyBorder="1" applyAlignment="1">
      <alignment horizontal="left" vertical="center" wrapText="1"/>
    </xf>
    <xf numFmtId="0" fontId="33" fillId="26" borderId="34" xfId="55" applyFont="1" applyFill="1" applyBorder="1" applyAlignment="1">
      <alignment horizontal="center" vertical="center"/>
    </xf>
    <xf numFmtId="0" fontId="33" fillId="26" borderId="12" xfId="55" applyFont="1" applyFill="1" applyBorder="1" applyAlignment="1">
      <alignment vertical="center" wrapText="1"/>
    </xf>
    <xf numFmtId="0" fontId="33" fillId="26" borderId="10" xfId="55" applyFont="1" applyFill="1" applyBorder="1" applyAlignment="1">
      <alignment horizontal="center" vertical="center"/>
    </xf>
    <xf numFmtId="2" fontId="33" fillId="26" borderId="35" xfId="55" applyNumberFormat="1" applyFont="1" applyFill="1" applyBorder="1" applyAlignment="1">
      <alignment horizontal="center" vertical="center"/>
    </xf>
    <xf numFmtId="0" fontId="33" fillId="26" borderId="12" xfId="55" applyFont="1" applyFill="1" applyBorder="1" applyAlignment="1">
      <alignment vertical="center"/>
    </xf>
    <xf numFmtId="10" fontId="33" fillId="26" borderId="35" xfId="55" applyNumberFormat="1" applyFont="1" applyFill="1" applyBorder="1" applyAlignment="1">
      <alignment horizontal="center" vertical="center"/>
    </xf>
    <xf numFmtId="4" fontId="32" fillId="0" borderId="10" xfId="45" applyNumberFormat="1" applyFont="1" applyFill="1" applyBorder="1" applyAlignment="1">
      <alignment horizontal="center" vertical="center" wrapText="1"/>
    </xf>
    <xf numFmtId="0" fontId="32" fillId="26" borderId="10" xfId="46" applyFont="1" applyFill="1" applyBorder="1" applyAlignment="1">
      <alignment horizontal="left" vertical="center" wrapText="1"/>
    </xf>
    <xf numFmtId="0" fontId="43" fillId="26" borderId="10" xfId="46" applyFont="1" applyFill="1" applyBorder="1" applyAlignment="1">
      <alignment horizontal="left" vertical="center" wrapText="1"/>
    </xf>
    <xf numFmtId="0" fontId="33" fillId="26" borderId="10" xfId="46" applyFont="1" applyFill="1" applyBorder="1" applyAlignment="1">
      <alignment horizontal="left" vertical="center" wrapText="1"/>
    </xf>
    <xf numFmtId="0" fontId="32" fillId="26" borderId="10" xfId="46" applyFont="1" applyFill="1" applyBorder="1" applyAlignment="1">
      <alignment horizontal="center" vertical="center"/>
    </xf>
    <xf numFmtId="0" fontId="32" fillId="26" borderId="10" xfId="46" applyFont="1" applyFill="1" applyBorder="1" applyAlignment="1">
      <alignment horizontal="left" vertical="center"/>
    </xf>
    <xf numFmtId="0" fontId="37" fillId="0" borderId="10" xfId="1" applyFont="1" applyFill="1" applyBorder="1" applyAlignment="1">
      <alignment horizontal="center" vertical="center" wrapText="1"/>
    </xf>
    <xf numFmtId="4" fontId="37" fillId="0" borderId="10" xfId="1" applyNumberFormat="1" applyFont="1" applyFill="1" applyBorder="1" applyAlignment="1">
      <alignment horizontal="center" vertical="center"/>
    </xf>
    <xf numFmtId="0" fontId="37" fillId="0" borderId="10" xfId="1" applyNumberFormat="1" applyFont="1" applyFill="1" applyBorder="1" applyAlignment="1">
      <alignment horizontal="center" vertical="center"/>
    </xf>
    <xf numFmtId="49" fontId="33" fillId="26" borderId="10" xfId="0" applyNumberFormat="1" applyFont="1" applyFill="1" applyBorder="1" applyAlignment="1">
      <alignment horizontal="left" vertical="center"/>
    </xf>
    <xf numFmtId="0" fontId="32" fillId="26" borderId="10" xfId="0" applyFont="1" applyFill="1" applyBorder="1" applyAlignment="1">
      <alignment horizontal="center" vertical="center"/>
    </xf>
    <xf numFmtId="0" fontId="33" fillId="26" borderId="10" xfId="0" applyFont="1" applyFill="1" applyBorder="1" applyAlignment="1">
      <alignment horizontal="left" vertical="center" wrapText="1"/>
    </xf>
    <xf numFmtId="10" fontId="33" fillId="0" borderId="10" xfId="0" applyNumberFormat="1" applyFont="1" applyBorder="1" applyAlignment="1">
      <alignment horizontal="center" vertical="center" wrapText="1"/>
    </xf>
    <xf numFmtId="165" fontId="32" fillId="0" borderId="51" xfId="0" applyNumberFormat="1" applyFont="1" applyBorder="1" applyAlignment="1">
      <alignment horizontal="center" vertical="center" wrapText="1"/>
    </xf>
    <xf numFmtId="165" fontId="32" fillId="0" borderId="15" xfId="0" applyNumberFormat="1" applyFont="1" applyBorder="1" applyAlignment="1">
      <alignment horizontal="center" vertical="center" wrapText="1"/>
    </xf>
    <xf numFmtId="10" fontId="32" fillId="0" borderId="52" xfId="0" applyNumberFormat="1" applyFont="1" applyBorder="1" applyAlignment="1">
      <alignment horizontal="center" vertical="center" wrapText="1"/>
    </xf>
    <xf numFmtId="165" fontId="32" fillId="0" borderId="53" xfId="0" applyNumberFormat="1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165" fontId="32" fillId="24" borderId="10" xfId="0" applyNumberFormat="1" applyFont="1" applyFill="1" applyBorder="1" applyAlignment="1">
      <alignment horizontal="center" vertical="center" wrapText="1"/>
    </xf>
    <xf numFmtId="10" fontId="32" fillId="0" borderId="54" xfId="0" applyNumberFormat="1" applyFont="1" applyBorder="1" applyAlignment="1">
      <alignment horizontal="center" vertical="center" wrapText="1"/>
    </xf>
    <xf numFmtId="0" fontId="32" fillId="0" borderId="0" xfId="55" applyFont="1" applyFill="1" applyBorder="1" applyAlignment="1">
      <alignment horizontal="left" vertical="center"/>
    </xf>
    <xf numFmtId="0" fontId="32" fillId="0" borderId="0" xfId="55" applyFont="1" applyFill="1" applyBorder="1" applyAlignment="1">
      <alignment horizontal="center" vertical="center"/>
    </xf>
    <xf numFmtId="10" fontId="32" fillId="0" borderId="47" xfId="0" applyNumberFormat="1" applyFont="1" applyBorder="1" applyAlignment="1">
      <alignment horizontal="center" vertical="center" wrapText="1"/>
    </xf>
    <xf numFmtId="165" fontId="33" fillId="26" borderId="10" xfId="0" applyNumberFormat="1" applyFont="1" applyFill="1" applyBorder="1" applyAlignment="1">
      <alignment horizontal="left" vertical="center" wrapText="1"/>
    </xf>
    <xf numFmtId="0" fontId="37" fillId="0" borderId="12" xfId="1" applyNumberFormat="1" applyFont="1" applyFill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165" fontId="32" fillId="0" borderId="10" xfId="0" applyNumberFormat="1" applyFont="1" applyBorder="1" applyAlignment="1">
      <alignment horizontal="left" vertical="center" wrapText="1"/>
    </xf>
    <xf numFmtId="0" fontId="32" fillId="0" borderId="10" xfId="46" applyFont="1" applyBorder="1" applyAlignment="1">
      <alignment horizontal="left" vertical="center"/>
    </xf>
    <xf numFmtId="0" fontId="32" fillId="0" borderId="10" xfId="46" applyFont="1" applyBorder="1" applyAlignment="1">
      <alignment horizontal="center" vertical="center"/>
    </xf>
    <xf numFmtId="0" fontId="32" fillId="0" borderId="10" xfId="46" applyFont="1" applyBorder="1" applyAlignment="1">
      <alignment horizontal="left" vertical="center" wrapText="1"/>
    </xf>
    <xf numFmtId="165" fontId="32" fillId="26" borderId="10" xfId="0" applyNumberFormat="1" applyFont="1" applyFill="1" applyBorder="1" applyAlignment="1">
      <alignment horizontal="left" vertical="center" wrapText="1"/>
    </xf>
    <xf numFmtId="4" fontId="32" fillId="26" borderId="10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7" fillId="0" borderId="0" xfId="1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37" fillId="0" borderId="0" xfId="1" applyNumberFormat="1" applyFont="1" applyFill="1" applyBorder="1" applyAlignment="1">
      <alignment horizontal="center" vertical="center"/>
    </xf>
    <xf numFmtId="4" fontId="37" fillId="0" borderId="0" xfId="1" applyNumberFormat="1" applyFont="1" applyFill="1" applyBorder="1" applyAlignment="1">
      <alignment horizontal="center" vertical="center"/>
    </xf>
    <xf numFmtId="165" fontId="32" fillId="0" borderId="25" xfId="0" applyNumberFormat="1" applyFont="1" applyBorder="1" applyAlignment="1">
      <alignment horizontal="left" vertical="center" wrapText="1"/>
    </xf>
    <xf numFmtId="0" fontId="6" fillId="26" borderId="0" xfId="0" applyFont="1" applyFill="1" applyAlignment="1">
      <alignment vertical="center"/>
    </xf>
    <xf numFmtId="0" fontId="6" fillId="26" borderId="0" xfId="0" applyFont="1" applyFill="1" applyAlignment="1">
      <alignment horizontal="center" vertical="center"/>
    </xf>
    <xf numFmtId="44" fontId="32" fillId="0" borderId="10" xfId="45" applyFont="1" applyFill="1" applyBorder="1" applyAlignment="1">
      <alignment horizontal="center" vertical="center" wrapText="1"/>
    </xf>
    <xf numFmtId="44" fontId="32" fillId="0" borderId="10" xfId="0" applyNumberFormat="1" applyFont="1" applyBorder="1" applyAlignment="1">
      <alignment horizontal="left" vertical="center" wrapText="1"/>
    </xf>
    <xf numFmtId="44" fontId="32" fillId="26" borderId="10" xfId="0" applyNumberFormat="1" applyFont="1" applyFill="1" applyBorder="1" applyAlignment="1">
      <alignment horizontal="center" vertical="center"/>
    </xf>
    <xf numFmtId="44" fontId="37" fillId="0" borderId="10" xfId="1" applyNumberFormat="1" applyFont="1" applyFill="1" applyBorder="1" applyAlignment="1">
      <alignment horizontal="center" vertical="center"/>
    </xf>
    <xf numFmtId="44" fontId="37" fillId="26" borderId="10" xfId="1" applyNumberFormat="1" applyFont="1" applyFill="1" applyBorder="1" applyAlignment="1">
      <alignment horizontal="center" vertical="center"/>
    </xf>
    <xf numFmtId="44" fontId="33" fillId="26" borderId="10" xfId="0" applyNumberFormat="1" applyFont="1" applyFill="1" applyBorder="1" applyAlignment="1">
      <alignment horizontal="center" vertical="center"/>
    </xf>
    <xf numFmtId="44" fontId="36" fillId="26" borderId="10" xfId="1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165" fontId="36" fillId="0" borderId="23" xfId="0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2" fillId="0" borderId="10" xfId="0" applyFont="1" applyBorder="1" applyAlignment="1">
      <alignment horizontal="left" vertical="center"/>
    </xf>
    <xf numFmtId="0" fontId="6" fillId="27" borderId="0" xfId="0" applyFont="1" applyFill="1" applyAlignment="1">
      <alignment vertical="center"/>
    </xf>
    <xf numFmtId="0" fontId="6" fillId="27" borderId="0" xfId="0" applyFont="1" applyFill="1" applyAlignment="1">
      <alignment horizontal="center" vertical="center"/>
    </xf>
    <xf numFmtId="0" fontId="39" fillId="0" borderId="10" xfId="46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4" fontId="33" fillId="0" borderId="11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49" fontId="33" fillId="0" borderId="11" xfId="0" applyNumberFormat="1" applyFont="1" applyBorder="1" applyAlignment="1">
      <alignment horizontal="center" vertical="center"/>
    </xf>
    <xf numFmtId="4" fontId="33" fillId="0" borderId="10" xfId="0" applyNumberFormat="1" applyFont="1" applyBorder="1" applyAlignment="1">
      <alignment horizontal="center" vertical="center" wrapText="1"/>
    </xf>
    <xf numFmtId="0" fontId="33" fillId="26" borderId="10" xfId="0" applyFont="1" applyFill="1" applyBorder="1" applyAlignment="1">
      <alignment horizontal="left" vertical="center"/>
    </xf>
    <xf numFmtId="0" fontId="33" fillId="26" borderId="10" xfId="0" applyFont="1" applyFill="1" applyBorder="1" applyAlignment="1">
      <alignment vertical="center"/>
    </xf>
    <xf numFmtId="2" fontId="33" fillId="26" borderId="10" xfId="35" applyNumberFormat="1" applyFont="1" applyFill="1" applyBorder="1" applyAlignment="1">
      <alignment horizontal="center" vertical="center" wrapText="1"/>
    </xf>
    <xf numFmtId="0" fontId="32" fillId="26" borderId="10" xfId="0" applyFont="1" applyFill="1" applyBorder="1" applyAlignment="1">
      <alignment horizontal="left" vertical="center" wrapText="1"/>
    </xf>
    <xf numFmtId="49" fontId="33" fillId="26" borderId="10" xfId="0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/>
    </xf>
    <xf numFmtId="49" fontId="32" fillId="0" borderId="10" xfId="0" applyNumberFormat="1" applyFont="1" applyBorder="1" applyAlignment="1">
      <alignment horizontal="left" vertical="center"/>
    </xf>
    <xf numFmtId="0" fontId="32" fillId="0" borderId="12" xfId="0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7" fillId="0" borderId="10" xfId="0" applyFont="1" applyBorder="1" applyAlignment="1">
      <alignment vertical="center"/>
    </xf>
    <xf numFmtId="165" fontId="37" fillId="0" borderId="10" xfId="0" applyNumberFormat="1" applyFont="1" applyBorder="1" applyAlignment="1">
      <alignment horizontal="left" vertical="center" wrapText="1"/>
    </xf>
    <xf numFmtId="0" fontId="32" fillId="0" borderId="18" xfId="0" applyFont="1" applyBorder="1" applyAlignment="1">
      <alignment horizontal="left" vertical="center"/>
    </xf>
    <xf numFmtId="49" fontId="32" fillId="0" borderId="18" xfId="0" applyNumberFormat="1" applyFont="1" applyBorder="1" applyAlignment="1">
      <alignment horizontal="center" vertical="center"/>
    </xf>
    <xf numFmtId="4" fontId="33" fillId="0" borderId="0" xfId="0" applyNumberFormat="1" applyFont="1" applyAlignment="1">
      <alignment horizontal="center" vertical="center" wrapText="1"/>
    </xf>
    <xf numFmtId="4" fontId="33" fillId="0" borderId="25" xfId="0" applyNumberFormat="1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3" fillId="0" borderId="0" xfId="0" applyFont="1" applyAlignment="1">
      <alignment vertical="center" wrapText="1"/>
    </xf>
    <xf numFmtId="4" fontId="33" fillId="0" borderId="25" xfId="0" applyNumberFormat="1" applyFont="1" applyBorder="1" applyAlignment="1">
      <alignment vertical="center" wrapText="1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right" vertical="center" wrapText="1"/>
    </xf>
    <xf numFmtId="10" fontId="36" fillId="0" borderId="10" xfId="33" applyNumberFormat="1" applyFont="1" applyFill="1" applyBorder="1" applyAlignment="1">
      <alignment horizontal="left" vertical="center"/>
    </xf>
    <xf numFmtId="44" fontId="33" fillId="26" borderId="10" xfId="0" applyNumberFormat="1" applyFont="1" applyFill="1" applyBorder="1" applyAlignment="1">
      <alignment horizontal="left" vertical="center" wrapText="1"/>
    </xf>
    <xf numFmtId="0" fontId="37" fillId="0" borderId="11" xfId="0" applyFont="1" applyBorder="1" applyAlignment="1">
      <alignment horizontal="left" vertical="center"/>
    </xf>
    <xf numFmtId="0" fontId="39" fillId="0" borderId="10" xfId="0" applyFont="1" applyBorder="1" applyAlignment="1">
      <alignment horizontal="left" vertical="center" wrapText="1"/>
    </xf>
    <xf numFmtId="0" fontId="33" fillId="30" borderId="10" xfId="46" applyFont="1" applyFill="1" applyBorder="1" applyAlignment="1">
      <alignment horizontal="left" vertical="center" wrapText="1"/>
    </xf>
    <xf numFmtId="0" fontId="37" fillId="0" borderId="10" xfId="46" applyFont="1" applyBorder="1" applyAlignment="1">
      <alignment horizontal="left" vertical="center" wrapText="1"/>
    </xf>
    <xf numFmtId="0" fontId="51" fillId="0" borderId="34" xfId="63" applyFont="1" applyBorder="1" applyAlignment="1">
      <alignment horizontal="center"/>
    </xf>
    <xf numFmtId="0" fontId="52" fillId="0" borderId="34" xfId="63" applyFont="1" applyBorder="1" applyAlignment="1">
      <alignment horizontal="center" vertical="top"/>
    </xf>
    <xf numFmtId="49" fontId="51" fillId="0" borderId="10" xfId="63" applyNumberFormat="1" applyFont="1" applyBorder="1" applyAlignment="1">
      <alignment horizontal="center" wrapText="1"/>
    </xf>
    <xf numFmtId="49" fontId="51" fillId="0" borderId="10" xfId="63" applyNumberFormat="1" applyFont="1" applyBorder="1" applyAlignment="1">
      <alignment wrapText="1"/>
    </xf>
    <xf numFmtId="0" fontId="52" fillId="0" borderId="10" xfId="63" applyFont="1" applyBorder="1"/>
    <xf numFmtId="49" fontId="52" fillId="0" borderId="10" xfId="63" applyNumberFormat="1" applyFont="1" applyBorder="1" applyAlignment="1">
      <alignment vertical="center" wrapText="1"/>
    </xf>
    <xf numFmtId="49" fontId="52" fillId="0" borderId="10" xfId="63" applyNumberFormat="1" applyFont="1" applyBorder="1" applyAlignment="1">
      <alignment horizontal="center" vertical="center" wrapText="1"/>
    </xf>
    <xf numFmtId="49" fontId="52" fillId="0" borderId="10" xfId="63" applyNumberFormat="1" applyFont="1" applyBorder="1" applyAlignment="1">
      <alignment wrapText="1"/>
    </xf>
    <xf numFmtId="165" fontId="25" fillId="0" borderId="0" xfId="0" applyNumberFormat="1" applyFont="1" applyAlignment="1">
      <alignment vertical="center"/>
    </xf>
    <xf numFmtId="165" fontId="40" fillId="0" borderId="0" xfId="0" applyNumberFormat="1" applyFont="1" applyAlignment="1">
      <alignment vertical="center"/>
    </xf>
    <xf numFmtId="165" fontId="32" fillId="0" borderId="10" xfId="0" applyNumberFormat="1" applyFont="1" applyFill="1" applyBorder="1" applyAlignment="1">
      <alignment horizontal="left" vertical="center" wrapText="1"/>
    </xf>
    <xf numFmtId="0" fontId="33" fillId="0" borderId="12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/>
    </xf>
    <xf numFmtId="49" fontId="32" fillId="0" borderId="10" xfId="0" applyNumberFormat="1" applyFont="1" applyFill="1" applyBorder="1" applyAlignment="1">
      <alignment horizontal="center" vertical="center" wrapText="1"/>
    </xf>
    <xf numFmtId="0" fontId="24" fillId="0" borderId="10" xfId="46" applyFont="1" applyBorder="1"/>
    <xf numFmtId="0" fontId="6" fillId="0" borderId="10" xfId="46" applyFont="1" applyBorder="1"/>
    <xf numFmtId="0" fontId="56" fillId="0" borderId="10" xfId="118" applyFont="1" applyBorder="1" applyAlignment="1">
      <alignment horizontal="center" vertical="center"/>
    </xf>
    <xf numFmtId="49" fontId="56" fillId="0" borderId="10" xfId="118" applyNumberFormat="1" applyFont="1" applyBorder="1" applyAlignment="1">
      <alignment horizontal="center" vertical="center"/>
    </xf>
    <xf numFmtId="0" fontId="56" fillId="0" borderId="10" xfId="118" applyFont="1" applyBorder="1" applyAlignment="1">
      <alignment vertical="center"/>
    </xf>
    <xf numFmtId="4" fontId="56" fillId="0" borderId="10" xfId="118" applyNumberFormat="1" applyFont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/>
    </xf>
    <xf numFmtId="49" fontId="24" fillId="0" borderId="10" xfId="46" applyNumberFormat="1" applyFont="1" applyBorder="1" applyAlignment="1" applyProtection="1">
      <alignment horizontal="center" wrapText="1"/>
      <protection locked="0"/>
    </xf>
    <xf numFmtId="0" fontId="24" fillId="0" borderId="10" xfId="46" applyFont="1" applyBorder="1" applyAlignment="1">
      <alignment vertical="center" wrapText="1"/>
    </xf>
    <xf numFmtId="4" fontId="24" fillId="0" borderId="10" xfId="46" applyNumberFormat="1" applyFont="1" applyBorder="1" applyAlignment="1">
      <alignment horizontal="center"/>
    </xf>
    <xf numFmtId="49" fontId="6" fillId="0" borderId="10" xfId="46" applyNumberFormat="1" applyFont="1" applyBorder="1" applyAlignment="1" applyProtection="1">
      <alignment horizontal="center" wrapText="1"/>
      <protection locked="0"/>
    </xf>
    <xf numFmtId="0" fontId="6" fillId="0" borderId="10" xfId="46" applyFont="1" applyBorder="1" applyAlignment="1">
      <alignment wrapText="1"/>
    </xf>
    <xf numFmtId="0" fontId="6" fillId="0" borderId="10" xfId="46" applyFont="1" applyBorder="1" applyAlignment="1">
      <alignment horizontal="center" wrapText="1"/>
    </xf>
    <xf numFmtId="0" fontId="6" fillId="0" borderId="10" xfId="46" applyFont="1" applyBorder="1" applyAlignment="1" applyProtection="1">
      <alignment horizontal="center" wrapText="1"/>
      <protection locked="0"/>
    </xf>
    <xf numFmtId="4" fontId="6" fillId="0" borderId="10" xfId="46" applyNumberFormat="1" applyFont="1" applyBorder="1" applyAlignment="1">
      <alignment horizontal="center" wrapText="1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left" vertical="center"/>
    </xf>
    <xf numFmtId="0" fontId="0" fillId="0" borderId="0" xfId="0" applyBorder="1"/>
    <xf numFmtId="0" fontId="33" fillId="0" borderId="1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51" fillId="0" borderId="10" xfId="63" applyFont="1" applyBorder="1"/>
    <xf numFmtId="49" fontId="52" fillId="0" borderId="10" xfId="63" applyNumberFormat="1" applyFont="1" applyBorder="1" applyAlignment="1">
      <alignment horizontal="center" vertical="top"/>
    </xf>
    <xf numFmtId="0" fontId="52" fillId="0" borderId="34" xfId="63" applyFont="1" applyBorder="1" applyAlignment="1">
      <alignment horizontal="center"/>
    </xf>
    <xf numFmtId="0" fontId="52" fillId="0" borderId="10" xfId="63" applyFont="1" applyBorder="1" applyAlignment="1">
      <alignment horizontal="center"/>
    </xf>
    <xf numFmtId="0" fontId="51" fillId="0" borderId="10" xfId="63" applyFont="1" applyBorder="1" applyAlignment="1">
      <alignment horizontal="center"/>
    </xf>
    <xf numFmtId="49" fontId="52" fillId="0" borderId="10" xfId="63" applyNumberFormat="1" applyFont="1" applyBorder="1" applyAlignment="1">
      <alignment horizontal="center" wrapText="1"/>
    </xf>
    <xf numFmtId="0" fontId="29" fillId="26" borderId="14" xfId="0" applyFont="1" applyFill="1" applyBorder="1" applyAlignment="1">
      <alignment horizontal="center" vertical="center"/>
    </xf>
    <xf numFmtId="0" fontId="29" fillId="26" borderId="24" xfId="0" applyFont="1" applyFill="1" applyBorder="1" applyAlignment="1">
      <alignment horizontal="center" vertical="center"/>
    </xf>
    <xf numFmtId="0" fontId="29" fillId="26" borderId="20" xfId="0" applyFont="1" applyFill="1" applyBorder="1" applyAlignment="1">
      <alignment horizontal="center" vertical="center"/>
    </xf>
    <xf numFmtId="0" fontId="29" fillId="26" borderId="16" xfId="0" applyFont="1" applyFill="1" applyBorder="1" applyAlignment="1">
      <alignment horizontal="center" vertical="center"/>
    </xf>
    <xf numFmtId="0" fontId="29" fillId="26" borderId="19" xfId="0" applyFont="1" applyFill="1" applyBorder="1" applyAlignment="1">
      <alignment horizontal="center" vertical="center"/>
    </xf>
    <xf numFmtId="0" fontId="29" fillId="26" borderId="21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left" vertical="center"/>
    </xf>
    <xf numFmtId="0" fontId="33" fillId="0" borderId="13" xfId="0" applyFont="1" applyBorder="1" applyAlignment="1">
      <alignment horizontal="left" vertical="center"/>
    </xf>
    <xf numFmtId="0" fontId="33" fillId="0" borderId="17" xfId="0" applyFont="1" applyBorder="1" applyAlignment="1">
      <alignment horizontal="left" vertical="center"/>
    </xf>
    <xf numFmtId="0" fontId="33" fillId="24" borderId="10" xfId="0" applyFont="1" applyFill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0" fontId="36" fillId="24" borderId="12" xfId="0" applyFont="1" applyFill="1" applyBorder="1" applyAlignment="1">
      <alignment horizontal="left" vertical="center"/>
    </xf>
    <xf numFmtId="0" fontId="36" fillId="24" borderId="13" xfId="0" applyFont="1" applyFill="1" applyBorder="1" applyAlignment="1">
      <alignment horizontal="left" vertical="center"/>
    </xf>
    <xf numFmtId="0" fontId="36" fillId="24" borderId="17" xfId="0" applyFont="1" applyFill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3" fillId="0" borderId="14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49" fontId="32" fillId="0" borderId="18" xfId="0" applyNumberFormat="1" applyFont="1" applyBorder="1" applyAlignment="1">
      <alignment horizontal="left" vertical="center"/>
    </xf>
    <xf numFmtId="49" fontId="32" fillId="0" borderId="0" xfId="0" applyNumberFormat="1" applyFont="1" applyAlignment="1">
      <alignment horizontal="left" vertical="center"/>
    </xf>
    <xf numFmtId="165" fontId="32" fillId="0" borderId="0" xfId="0" applyNumberFormat="1" applyFont="1" applyAlignment="1">
      <alignment horizontal="center" vertical="center"/>
    </xf>
    <xf numFmtId="165" fontId="32" fillId="0" borderId="25" xfId="0" applyNumberFormat="1" applyFont="1" applyBorder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165" fontId="33" fillId="0" borderId="25" xfId="0" applyNumberFormat="1" applyFont="1" applyBorder="1" applyAlignment="1">
      <alignment horizontal="center" vertical="center"/>
    </xf>
    <xf numFmtId="0" fontId="24" fillId="26" borderId="10" xfId="46" applyFont="1" applyFill="1" applyBorder="1" applyAlignment="1">
      <alignment horizontal="center" vertical="center"/>
    </xf>
    <xf numFmtId="0" fontId="24" fillId="0" borderId="10" xfId="46" applyFont="1" applyBorder="1" applyAlignment="1">
      <alignment horizontal="left" vertical="center"/>
    </xf>
    <xf numFmtId="0" fontId="24" fillId="24" borderId="10" xfId="46" applyFont="1" applyFill="1" applyBorder="1" applyAlignment="1">
      <alignment horizontal="left" vertical="center" wrapText="1"/>
    </xf>
    <xf numFmtId="0" fontId="6" fillId="0" borderId="10" xfId="46" applyFont="1" applyBorder="1" applyAlignment="1">
      <alignment horizontal="center" vertical="center" wrapText="1"/>
    </xf>
    <xf numFmtId="0" fontId="6" fillId="0" borderId="12" xfId="46" applyBorder="1" applyAlignment="1">
      <alignment horizontal="center"/>
    </xf>
    <xf numFmtId="0" fontId="6" fillId="0" borderId="13" xfId="46" applyBorder="1" applyAlignment="1">
      <alignment horizontal="center"/>
    </xf>
    <xf numFmtId="0" fontId="6" fillId="0" borderId="17" xfId="46" applyBorder="1" applyAlignment="1">
      <alignment horizontal="center"/>
    </xf>
    <xf numFmtId="0" fontId="33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0" fontId="33" fillId="26" borderId="10" xfId="0" applyFont="1" applyFill="1" applyBorder="1" applyAlignment="1">
      <alignment horizontal="center" vertical="center"/>
    </xf>
    <xf numFmtId="0" fontId="33" fillId="26" borderId="39" xfId="55" applyFont="1" applyFill="1" applyBorder="1" applyAlignment="1">
      <alignment horizontal="center" vertical="center"/>
    </xf>
    <xf numFmtId="0" fontId="33" fillId="26" borderId="40" xfId="55" applyFont="1" applyFill="1" applyBorder="1" applyAlignment="1">
      <alignment horizontal="center" vertical="center"/>
    </xf>
    <xf numFmtId="0" fontId="33" fillId="26" borderId="41" xfId="55" applyFont="1" applyFill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7" fillId="24" borderId="32" xfId="0" applyFont="1" applyFill="1" applyBorder="1" applyAlignment="1">
      <alignment horizontal="left" vertical="center"/>
    </xf>
    <xf numFmtId="0" fontId="37" fillId="24" borderId="13" xfId="0" applyFont="1" applyFill="1" applyBorder="1" applyAlignment="1">
      <alignment horizontal="left" vertical="center"/>
    </xf>
    <xf numFmtId="0" fontId="37" fillId="24" borderId="33" xfId="0" applyFont="1" applyFill="1" applyBorder="1" applyAlignment="1">
      <alignment horizontal="left" vertical="center"/>
    </xf>
    <xf numFmtId="0" fontId="37" fillId="0" borderId="34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left" vertical="center" wrapText="1"/>
    </xf>
    <xf numFmtId="0" fontId="37" fillId="0" borderId="36" xfId="0" applyFont="1" applyBorder="1" applyAlignment="1">
      <alignment horizontal="left" vertical="center"/>
    </xf>
    <xf numFmtId="0" fontId="37" fillId="0" borderId="37" xfId="0" applyFont="1" applyBorder="1" applyAlignment="1">
      <alignment horizontal="left" vertical="center"/>
    </xf>
    <xf numFmtId="0" fontId="37" fillId="0" borderId="37" xfId="0" applyFont="1" applyBorder="1" applyAlignment="1">
      <alignment horizontal="left" vertical="center" wrapText="1"/>
    </xf>
    <xf numFmtId="0" fontId="37" fillId="0" borderId="38" xfId="0" applyFont="1" applyBorder="1" applyAlignment="1">
      <alignment horizontal="left" vertical="center" wrapText="1"/>
    </xf>
    <xf numFmtId="0" fontId="32" fillId="24" borderId="34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horizontal="left" vertical="center" wrapText="1"/>
    </xf>
    <xf numFmtId="0" fontId="32" fillId="24" borderId="35" xfId="0" applyFont="1" applyFill="1" applyBorder="1" applyAlignment="1">
      <alignment horizontal="left" vertical="center" wrapText="1"/>
    </xf>
    <xf numFmtId="165" fontId="34" fillId="0" borderId="0" xfId="0" applyNumberFormat="1" applyFont="1" applyAlignment="1">
      <alignment horizontal="center" vertical="center"/>
    </xf>
    <xf numFmtId="0" fontId="32" fillId="0" borderId="42" xfId="0" applyFont="1" applyBorder="1" applyAlignment="1">
      <alignment horizontal="center"/>
    </xf>
    <xf numFmtId="0" fontId="32" fillId="0" borderId="43" xfId="0" applyFont="1" applyBorder="1" applyAlignment="1">
      <alignment horizontal="center"/>
    </xf>
    <xf numFmtId="0" fontId="33" fillId="26" borderId="12" xfId="55" applyFont="1" applyFill="1" applyBorder="1" applyAlignment="1">
      <alignment horizontal="center" vertical="center"/>
    </xf>
    <xf numFmtId="0" fontId="33" fillId="26" borderId="13" xfId="55" applyFont="1" applyFill="1" applyBorder="1" applyAlignment="1">
      <alignment horizontal="center" vertical="center"/>
    </xf>
    <xf numFmtId="0" fontId="33" fillId="26" borderId="33" xfId="55" applyFont="1" applyFill="1" applyBorder="1" applyAlignment="1">
      <alignment horizontal="center" vertical="center"/>
    </xf>
    <xf numFmtId="0" fontId="36" fillId="24" borderId="44" xfId="1" applyFont="1" applyFill="1" applyBorder="1" applyAlignment="1">
      <alignment horizontal="center" vertical="center"/>
    </xf>
    <xf numFmtId="0" fontId="36" fillId="24" borderId="45" xfId="1" applyFont="1" applyFill="1" applyBorder="1" applyAlignment="1">
      <alignment horizontal="center" vertical="center"/>
    </xf>
    <xf numFmtId="0" fontId="36" fillId="24" borderId="46" xfId="1" applyFont="1" applyFill="1" applyBorder="1" applyAlignment="1">
      <alignment horizontal="center" vertical="center"/>
    </xf>
    <xf numFmtId="0" fontId="32" fillId="0" borderId="48" xfId="55" applyFont="1" applyFill="1" applyBorder="1" applyAlignment="1">
      <alignment horizontal="center" vertical="center"/>
    </xf>
    <xf numFmtId="0" fontId="32" fillId="0" borderId="27" xfId="55" applyFont="1" applyFill="1" applyBorder="1" applyAlignment="1">
      <alignment horizontal="left" vertical="center"/>
    </xf>
    <xf numFmtId="0" fontId="33" fillId="26" borderId="12" xfId="0" applyFont="1" applyFill="1" applyBorder="1" applyAlignment="1">
      <alignment horizontal="center" vertical="center"/>
    </xf>
    <xf numFmtId="0" fontId="33" fillId="26" borderId="13" xfId="0" applyFont="1" applyFill="1" applyBorder="1" applyAlignment="1">
      <alignment horizontal="center" vertical="center"/>
    </xf>
    <xf numFmtId="0" fontId="33" fillId="26" borderId="17" xfId="0" applyFont="1" applyFill="1" applyBorder="1" applyAlignment="1">
      <alignment horizontal="center" vertical="center"/>
    </xf>
    <xf numFmtId="49" fontId="33" fillId="0" borderId="11" xfId="0" applyNumberFormat="1" applyFont="1" applyBorder="1" applyAlignment="1">
      <alignment horizontal="left" vertical="center" wrapText="1"/>
    </xf>
    <xf numFmtId="0" fontId="33" fillId="0" borderId="15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11" xfId="0" applyFont="1" applyBorder="1" applyAlignment="1">
      <alignment horizontal="left" vertical="center" wrapText="1"/>
    </xf>
    <xf numFmtId="4" fontId="33" fillId="0" borderId="20" xfId="0" applyNumberFormat="1" applyFont="1" applyBorder="1" applyAlignment="1">
      <alignment horizontal="center" vertical="center"/>
    </xf>
    <xf numFmtId="4" fontId="33" fillId="0" borderId="21" xfId="0" applyNumberFormat="1" applyFont="1" applyBorder="1" applyAlignment="1">
      <alignment horizontal="center" vertical="center"/>
    </xf>
    <xf numFmtId="0" fontId="33" fillId="0" borderId="20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 wrapText="1"/>
    </xf>
    <xf numFmtId="0" fontId="33" fillId="0" borderId="13" xfId="0" applyFont="1" applyBorder="1" applyAlignment="1">
      <alignment horizontal="left" vertical="center" wrapText="1"/>
    </xf>
    <xf numFmtId="165" fontId="30" fillId="0" borderId="0" xfId="0" applyNumberFormat="1" applyFont="1" applyAlignment="1">
      <alignment horizontal="center" vertical="center"/>
    </xf>
    <xf numFmtId="0" fontId="33" fillId="0" borderId="47" xfId="0" applyFont="1" applyBorder="1" applyAlignment="1">
      <alignment horizontal="left" vertical="center" wrapText="1"/>
    </xf>
    <xf numFmtId="0" fontId="33" fillId="0" borderId="49" xfId="0" applyFont="1" applyBorder="1" applyAlignment="1">
      <alignment horizontal="left" vertical="center" wrapText="1"/>
    </xf>
    <xf numFmtId="0" fontId="33" fillId="0" borderId="50" xfId="0" applyFont="1" applyBorder="1" applyAlignment="1">
      <alignment horizontal="left" vertical="center" wrapText="1"/>
    </xf>
    <xf numFmtId="49" fontId="33" fillId="0" borderId="1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168" fontId="52" fillId="0" borderId="10" xfId="69" applyNumberFormat="1" applyFont="1" applyBorder="1" applyAlignment="1">
      <alignment horizontal="center" wrapText="1"/>
    </xf>
    <xf numFmtId="49" fontId="52" fillId="0" borderId="10" xfId="63" applyNumberFormat="1" applyFont="1" applyBorder="1" applyAlignment="1">
      <alignment horizontal="center" wrapText="1"/>
    </xf>
    <xf numFmtId="49" fontId="52" fillId="0" borderId="35" xfId="63" applyNumberFormat="1" applyFont="1" applyBorder="1" applyAlignment="1">
      <alignment horizontal="center" wrapText="1"/>
    </xf>
    <xf numFmtId="0" fontId="52" fillId="0" borderId="10" xfId="63" applyFont="1" applyBorder="1" applyAlignment="1">
      <alignment horizontal="center"/>
    </xf>
    <xf numFmtId="0" fontId="52" fillId="0" borderId="35" xfId="63" applyFont="1" applyBorder="1" applyAlignment="1">
      <alignment horizontal="center"/>
    </xf>
    <xf numFmtId="0" fontId="52" fillId="0" borderId="34" xfId="63" applyFont="1" applyBorder="1" applyAlignment="1">
      <alignment horizontal="center"/>
    </xf>
    <xf numFmtId="0" fontId="51" fillId="0" borderId="10" xfId="63" applyFont="1" applyBorder="1" applyAlignment="1">
      <alignment horizontal="center"/>
    </xf>
    <xf numFmtId="0" fontId="51" fillId="0" borderId="35" xfId="63" applyFont="1" applyBorder="1" applyAlignment="1">
      <alignment horizontal="center"/>
    </xf>
    <xf numFmtId="168" fontId="51" fillId="0" borderId="10" xfId="69" applyNumberFormat="1" applyFont="1" applyBorder="1" applyAlignment="1">
      <alignment horizontal="center"/>
    </xf>
    <xf numFmtId="49" fontId="51" fillId="0" borderId="10" xfId="63" applyNumberFormat="1" applyFont="1" applyBorder="1" applyAlignment="1">
      <alignment horizontal="center"/>
    </xf>
    <xf numFmtId="49" fontId="51" fillId="0" borderId="35" xfId="63" applyNumberFormat="1" applyFont="1" applyBorder="1" applyAlignment="1">
      <alignment horizontal="center"/>
    </xf>
    <xf numFmtId="49" fontId="52" fillId="0" borderId="10" xfId="63" applyNumberFormat="1" applyFont="1" applyBorder="1" applyAlignment="1">
      <alignment horizontal="center" vertical="top" wrapText="1"/>
    </xf>
    <xf numFmtId="49" fontId="52" fillId="0" borderId="10" xfId="63" applyNumberFormat="1" applyFont="1" applyBorder="1" applyAlignment="1">
      <alignment horizontal="center" vertical="top"/>
    </xf>
    <xf numFmtId="49" fontId="53" fillId="0" borderId="10" xfId="70" applyNumberFormat="1" applyFont="1" applyBorder="1" applyAlignment="1">
      <alignment horizontal="left" vertical="top" wrapText="1"/>
    </xf>
    <xf numFmtId="49" fontId="52" fillId="0" borderId="35" xfId="63" applyNumberFormat="1" applyFont="1" applyBorder="1" applyAlignment="1">
      <alignment horizontal="left" vertical="top" wrapText="1"/>
    </xf>
    <xf numFmtId="49" fontId="52" fillId="0" borderId="10" xfId="63" applyNumberFormat="1" applyFont="1" applyBorder="1" applyAlignment="1">
      <alignment horizontal="left" vertical="top" wrapText="1"/>
    </xf>
    <xf numFmtId="4" fontId="47" fillId="0" borderId="55" xfId="63" applyNumberFormat="1" applyFont="1" applyBorder="1" applyAlignment="1">
      <alignment horizontal="center"/>
    </xf>
    <xf numFmtId="4" fontId="47" fillId="0" borderId="57" xfId="63" applyNumberFormat="1" applyFont="1" applyBorder="1" applyAlignment="1">
      <alignment horizontal="center"/>
    </xf>
    <xf numFmtId="4" fontId="47" fillId="0" borderId="56" xfId="63" applyNumberFormat="1" applyFont="1" applyBorder="1" applyAlignment="1">
      <alignment horizontal="center"/>
    </xf>
    <xf numFmtId="0" fontId="33" fillId="29" borderId="34" xfId="63" applyFont="1" applyFill="1" applyBorder="1" applyAlignment="1">
      <alignment horizontal="center" vertical="center"/>
    </xf>
    <xf numFmtId="0" fontId="33" fillId="29" borderId="10" xfId="63" applyFont="1" applyFill="1" applyBorder="1" applyAlignment="1">
      <alignment horizontal="center" vertical="center"/>
    </xf>
    <xf numFmtId="0" fontId="33" fillId="29" borderId="35" xfId="63" applyFont="1" applyFill="1" applyBorder="1" applyAlignment="1">
      <alignment horizontal="center" vertical="center"/>
    </xf>
    <xf numFmtId="0" fontId="32" fillId="0" borderId="34" xfId="63" applyFont="1" applyBorder="1" applyAlignment="1">
      <alignment horizontal="left" vertical="center"/>
    </xf>
    <xf numFmtId="0" fontId="32" fillId="0" borderId="10" xfId="63" applyFont="1" applyBorder="1" applyAlignment="1">
      <alignment horizontal="left" vertical="center"/>
    </xf>
    <xf numFmtId="0" fontId="32" fillId="0" borderId="35" xfId="63" applyFont="1" applyBorder="1" applyAlignment="1">
      <alignment horizontal="left" vertical="center"/>
    </xf>
    <xf numFmtId="0" fontId="32" fillId="0" borderId="34" xfId="63" applyFont="1" applyBorder="1" applyAlignment="1">
      <alignment horizontal="left" vertical="center" wrapText="1"/>
    </xf>
    <xf numFmtId="0" fontId="32" fillId="0" borderId="10" xfId="63" applyFont="1" applyBorder="1" applyAlignment="1">
      <alignment horizontal="left" vertical="center" wrapText="1"/>
    </xf>
    <xf numFmtId="0" fontId="32" fillId="0" borderId="35" xfId="63" applyFont="1" applyBorder="1" applyAlignment="1">
      <alignment horizontal="left" vertical="center" wrapText="1"/>
    </xf>
    <xf numFmtId="0" fontId="51" fillId="0" borderId="10" xfId="63" applyFont="1" applyBorder="1"/>
    <xf numFmtId="0" fontId="51" fillId="0" borderId="35" xfId="63" applyFont="1" applyBorder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center" vertical="center"/>
    </xf>
    <xf numFmtId="49" fontId="32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 wrapText="1"/>
    </xf>
    <xf numFmtId="4" fontId="33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165" fontId="32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165" fontId="32" fillId="0" borderId="19" xfId="0" applyNumberFormat="1" applyFont="1" applyBorder="1" applyAlignment="1">
      <alignment horizontal="center" vertical="center"/>
    </xf>
    <xf numFmtId="165" fontId="32" fillId="0" borderId="21" xfId="0" applyNumberFormat="1" applyFont="1" applyBorder="1" applyAlignment="1">
      <alignment horizontal="center" vertical="center"/>
    </xf>
    <xf numFmtId="0" fontId="0" fillId="0" borderId="18" xfId="0" applyBorder="1"/>
    <xf numFmtId="0" fontId="0" fillId="0" borderId="25" xfId="0" applyBorder="1"/>
    <xf numFmtId="0" fontId="3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0" fillId="0" borderId="16" xfId="0" applyBorder="1"/>
    <xf numFmtId="0" fontId="0" fillId="0" borderId="19" xfId="0" applyBorder="1"/>
    <xf numFmtId="0" fontId="0" fillId="0" borderId="21" xfId="0" applyBorder="1"/>
    <xf numFmtId="0" fontId="32" fillId="0" borderId="0" xfId="0" applyFont="1" applyBorder="1" applyAlignment="1">
      <alignment horizontal="center"/>
    </xf>
    <xf numFmtId="0" fontId="32" fillId="24" borderId="42" xfId="0" applyFont="1" applyFill="1" applyBorder="1" applyAlignment="1">
      <alignment horizontal="center"/>
    </xf>
    <xf numFmtId="0" fontId="32" fillId="24" borderId="0" xfId="0" applyFont="1" applyFill="1" applyBorder="1" applyAlignment="1">
      <alignment horizontal="center"/>
    </xf>
    <xf numFmtId="0" fontId="32" fillId="24" borderId="0" xfId="0" applyFont="1" applyFill="1" applyBorder="1" applyAlignment="1">
      <alignment horizontal="center"/>
    </xf>
    <xf numFmtId="0" fontId="32" fillId="24" borderId="43" xfId="0" applyFont="1" applyFill="1" applyBorder="1" applyAlignment="1">
      <alignment horizontal="center"/>
    </xf>
    <xf numFmtId="0" fontId="32" fillId="0" borderId="26" xfId="55" applyFont="1" applyFill="1" applyBorder="1" applyAlignment="1">
      <alignment horizontal="left" vertical="center"/>
    </xf>
    <xf numFmtId="0" fontId="32" fillId="0" borderId="58" xfId="55" applyFont="1" applyFill="1" applyBorder="1" applyAlignment="1">
      <alignment horizontal="center" vertical="center"/>
    </xf>
    <xf numFmtId="0" fontId="32" fillId="0" borderId="42" xfId="55" applyFont="1" applyFill="1" applyBorder="1" applyAlignment="1">
      <alignment horizontal="left" vertical="center"/>
    </xf>
    <xf numFmtId="0" fontId="32" fillId="0" borderId="43" xfId="55" applyFont="1" applyFill="1" applyBorder="1" applyAlignment="1">
      <alignment horizontal="center" vertical="center"/>
    </xf>
    <xf numFmtId="0" fontId="36" fillId="0" borderId="42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top" wrapText="1"/>
    </xf>
    <xf numFmtId="0" fontId="36" fillId="0" borderId="43" xfId="0" applyFont="1" applyBorder="1" applyAlignment="1">
      <alignment horizontal="center" vertical="top" wrapText="1"/>
    </xf>
    <xf numFmtId="165" fontId="49" fillId="0" borderId="42" xfId="0" applyNumberFormat="1" applyFont="1" applyBorder="1" applyAlignment="1">
      <alignment horizontal="center"/>
    </xf>
    <xf numFmtId="165" fontId="49" fillId="0" borderId="0" xfId="0" applyNumberFormat="1" applyFont="1" applyBorder="1" applyAlignment="1">
      <alignment horizontal="center"/>
    </xf>
    <xf numFmtId="165" fontId="49" fillId="0" borderId="43" xfId="0" applyNumberFormat="1" applyFont="1" applyBorder="1" applyAlignment="1">
      <alignment horizontal="center"/>
    </xf>
    <xf numFmtId="165" fontId="34" fillId="0" borderId="42" xfId="0" applyNumberFormat="1" applyFont="1" applyBorder="1" applyAlignment="1">
      <alignment horizontal="center" vertical="center"/>
    </xf>
    <xf numFmtId="165" fontId="34" fillId="0" borderId="0" xfId="0" applyNumberFormat="1" applyFont="1" applyBorder="1" applyAlignment="1">
      <alignment horizontal="center" vertical="center"/>
    </xf>
    <xf numFmtId="165" fontId="34" fillId="0" borderId="43" xfId="0" applyNumberFormat="1" applyFont="1" applyBorder="1" applyAlignment="1">
      <alignment horizontal="center" vertical="center"/>
    </xf>
    <xf numFmtId="0" fontId="32" fillId="0" borderId="42" xfId="0" applyFont="1" applyBorder="1"/>
    <xf numFmtId="0" fontId="32" fillId="0" borderId="0" xfId="0" applyFont="1" applyBorder="1"/>
    <xf numFmtId="0" fontId="32" fillId="0" borderId="43" xfId="0" applyFont="1" applyBorder="1"/>
    <xf numFmtId="0" fontId="32" fillId="0" borderId="29" xfId="0" applyFont="1" applyBorder="1"/>
    <xf numFmtId="0" fontId="32" fillId="0" borderId="30" xfId="0" applyFont="1" applyBorder="1"/>
    <xf numFmtId="0" fontId="32" fillId="0" borderId="31" xfId="0" applyFont="1" applyBorder="1"/>
    <xf numFmtId="0" fontId="33" fillId="0" borderId="42" xfId="63" applyFont="1" applyBorder="1" applyAlignment="1">
      <alignment vertical="center"/>
    </xf>
    <xf numFmtId="0" fontId="37" fillId="0" borderId="0" xfId="63" applyFont="1" applyBorder="1"/>
    <xf numFmtId="0" fontId="54" fillId="0" borderId="43" xfId="63" applyFont="1" applyBorder="1" applyAlignment="1">
      <alignment vertical="center" wrapText="1"/>
    </xf>
    <xf numFmtId="0" fontId="32" fillId="0" borderId="43" xfId="63" applyFont="1" applyBorder="1" applyAlignment="1">
      <alignment vertical="center" wrapText="1"/>
    </xf>
    <xf numFmtId="0" fontId="32" fillId="0" borderId="0" xfId="63" applyFont="1" applyBorder="1" applyAlignment="1">
      <alignment horizontal="center"/>
    </xf>
    <xf numFmtId="0" fontId="32" fillId="0" borderId="0" xfId="63" applyFont="1" applyBorder="1"/>
    <xf numFmtId="0" fontId="32" fillId="0" borderId="0" xfId="63" applyFont="1" applyBorder="1" applyAlignment="1">
      <alignment horizontal="center" vertical="center"/>
    </xf>
    <xf numFmtId="0" fontId="37" fillId="0" borderId="0" xfId="63" applyFont="1" applyBorder="1" applyAlignment="1">
      <alignment horizontal="center" vertical="center"/>
    </xf>
    <xf numFmtId="0" fontId="37" fillId="0" borderId="43" xfId="63" applyFont="1" applyBorder="1"/>
    <xf numFmtId="0" fontId="32" fillId="0" borderId="0" xfId="63" applyFont="1" applyBorder="1" applyAlignment="1">
      <alignment vertical="center"/>
    </xf>
    <xf numFmtId="0" fontId="0" fillId="0" borderId="42" xfId="0" applyBorder="1"/>
    <xf numFmtId="0" fontId="0" fillId="0" borderId="43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</cellXfs>
  <cellStyles count="119">
    <cellStyle name="20% - Ênfase1" xfId="1" builtinId="30" customBuiltin="1"/>
    <cellStyle name="20% - Ênfase1 2" xfId="64"/>
    <cellStyle name="20% - Ênfase1 2 2" xfId="75"/>
    <cellStyle name="20% - Ênfase2" xfId="2" builtinId="34" customBuiltin="1"/>
    <cellStyle name="20% - Ênfase2 2" xfId="76"/>
    <cellStyle name="20% - Ênfase3" xfId="3" builtinId="38" customBuiltin="1"/>
    <cellStyle name="20% - Ênfase3 2" xfId="77"/>
    <cellStyle name="20% - Ênfase4" xfId="4" builtinId="42" customBuiltin="1"/>
    <cellStyle name="20% - Ênfase4 2" xfId="78"/>
    <cellStyle name="20% - Ênfase5" xfId="5" builtinId="46" customBuiltin="1"/>
    <cellStyle name="20% - Ênfase5 2" xfId="79"/>
    <cellStyle name="20% - Ênfase6" xfId="6" builtinId="50" customBuiltin="1"/>
    <cellStyle name="20% - Ênfase6 2" xfId="80"/>
    <cellStyle name="40% - Ênfase1" xfId="7" builtinId="31" customBuiltin="1"/>
    <cellStyle name="40% - Ênfase1 2" xfId="81"/>
    <cellStyle name="40% - Ênfase2" xfId="8" builtinId="35" customBuiltin="1"/>
    <cellStyle name="40% - Ênfase2 2" xfId="82"/>
    <cellStyle name="40% - Ênfase3" xfId="9" builtinId="39" customBuiltin="1"/>
    <cellStyle name="40% - Ênfase3 2" xfId="83"/>
    <cellStyle name="40% - Ênfase4" xfId="10" builtinId="43" customBuiltin="1"/>
    <cellStyle name="40% - Ênfase4 2" xfId="84"/>
    <cellStyle name="40% - Ênfase5" xfId="11" builtinId="47" customBuiltin="1"/>
    <cellStyle name="40% - Ênfase5 2" xfId="85"/>
    <cellStyle name="40% - Ênfase6" xfId="12" builtinId="51" customBuiltin="1"/>
    <cellStyle name="40% - Ênfase6 2" xfId="86"/>
    <cellStyle name="60% - Ênfase1" xfId="13" builtinId="32" customBuiltin="1"/>
    <cellStyle name="60% - Ênfase1 2" xfId="55"/>
    <cellStyle name="60% - Ênfase1 3" xfId="87"/>
    <cellStyle name="60% - Ênfase2" xfId="14" builtinId="36" customBuiltin="1"/>
    <cellStyle name="60% - Ênfase2 2" xfId="88"/>
    <cellStyle name="60% - Ênfase3" xfId="15" builtinId="40" customBuiltin="1"/>
    <cellStyle name="60% - Ênfase3 2" xfId="89"/>
    <cellStyle name="60% - Ênfase4" xfId="16" builtinId="44" customBuiltin="1"/>
    <cellStyle name="60% - Ênfase4 2" xfId="90"/>
    <cellStyle name="60% - Ênfase5" xfId="17" builtinId="48" customBuiltin="1"/>
    <cellStyle name="60% - Ênfase5 2" xfId="91"/>
    <cellStyle name="60% - Ênfase6" xfId="18" builtinId="52" customBuiltin="1"/>
    <cellStyle name="60% - Ênfase6 2" xfId="92"/>
    <cellStyle name="Bom" xfId="19" builtinId="26" customBuiltin="1"/>
    <cellStyle name="Bom 2" xfId="93"/>
    <cellStyle name="Cálculo" xfId="20" builtinId="22" customBuiltin="1"/>
    <cellStyle name="Cálculo 2" xfId="94"/>
    <cellStyle name="Célula de Verificação" xfId="21" builtinId="23" customBuiltin="1"/>
    <cellStyle name="Célula de Verificação 2" xfId="95"/>
    <cellStyle name="Célula Vinculada" xfId="22" builtinId="24" customBuiltin="1"/>
    <cellStyle name="Célula Vinculada 2" xfId="96"/>
    <cellStyle name="Ênfase1" xfId="23" builtinId="29" customBuiltin="1"/>
    <cellStyle name="Ênfase1 2" xfId="97"/>
    <cellStyle name="Ênfase2" xfId="24" builtinId="33" customBuiltin="1"/>
    <cellStyle name="Ênfase2 2" xfId="98"/>
    <cellStyle name="Ênfase3" xfId="25" builtinId="37" customBuiltin="1"/>
    <cellStyle name="Ênfase3 2" xfId="99"/>
    <cellStyle name="Ênfase4" xfId="26" builtinId="41" customBuiltin="1"/>
    <cellStyle name="Ênfase4 2" xfId="100"/>
    <cellStyle name="Ênfase5" xfId="27" builtinId="45" customBuiltin="1"/>
    <cellStyle name="Ênfase5 2" xfId="101"/>
    <cellStyle name="Ênfase6" xfId="28" builtinId="49" customBuiltin="1"/>
    <cellStyle name="Ênfase6 2" xfId="102"/>
    <cellStyle name="Entrada" xfId="29" builtinId="20" customBuiltin="1"/>
    <cellStyle name="Entrada 2" xfId="103"/>
    <cellStyle name="Excel Built-in Normal" xfId="74"/>
    <cellStyle name="Hiperlink" xfId="70" builtinId="8"/>
    <cellStyle name="Incorreto" xfId="30" builtinId="27" customBuiltin="1"/>
    <cellStyle name="Moeda" xfId="45" builtinId="4"/>
    <cellStyle name="Moeda 2" xfId="58"/>
    <cellStyle name="Moeda 2 10" xfId="54"/>
    <cellStyle name="Moeda 3" xfId="65"/>
    <cellStyle name="Neutra" xfId="31" builtinId="28" customBuiltin="1"/>
    <cellStyle name="Neutro 2" xfId="105"/>
    <cellStyle name="Normal" xfId="0" builtinId="0"/>
    <cellStyle name="Normal 2" xfId="46"/>
    <cellStyle name="Normal 2 2" xfId="47"/>
    <cellStyle name="Normal 2 2 10" xfId="49"/>
    <cellStyle name="Normal 2 2 2" xfId="59"/>
    <cellStyle name="Normal 2 2 2 2" xfId="62"/>
    <cellStyle name="Normal 2 2 2 2 2" xfId="50"/>
    <cellStyle name="Normal 2 2 3" xfId="48"/>
    <cellStyle name="Normal 2 2 4" xfId="67"/>
    <cellStyle name="Normal 2 2 5" xfId="118"/>
    <cellStyle name="Normal 2 3" xfId="66"/>
    <cellStyle name="Normal 3" xfId="63"/>
    <cellStyle name="Normal 3 2" xfId="71"/>
    <cellStyle name="Normal 6" xfId="51"/>
    <cellStyle name="Nota" xfId="32" builtinId="10" customBuiltin="1"/>
    <cellStyle name="Nota 2" xfId="106"/>
    <cellStyle name="Porcentagem" xfId="33" builtinId="5"/>
    <cellStyle name="Porcentagem 2" xfId="68"/>
    <cellStyle name="Porcentagem 2 2" xfId="73"/>
    <cellStyle name="Porcentagem 2 3" xfId="72"/>
    <cellStyle name="Ruim 2" xfId="104"/>
    <cellStyle name="Saída" xfId="34" builtinId="21" customBuiltin="1"/>
    <cellStyle name="Saída 2" xfId="107"/>
    <cellStyle name="Texto de Aviso" xfId="36" builtinId="11" customBuiltin="1"/>
    <cellStyle name="Texto de Aviso 2" xfId="109"/>
    <cellStyle name="Texto Explicativo" xfId="37" builtinId="53" customBuiltin="1"/>
    <cellStyle name="Texto Explicativo 2" xfId="110"/>
    <cellStyle name="Título" xfId="38" builtinId="15" customBuiltin="1"/>
    <cellStyle name="Título 1" xfId="39" builtinId="16" customBuiltin="1"/>
    <cellStyle name="Título 1 2" xfId="112"/>
    <cellStyle name="Título 2" xfId="40" builtinId="17" customBuiltin="1"/>
    <cellStyle name="Título 2 2" xfId="113"/>
    <cellStyle name="Título 3" xfId="41" builtinId="18" customBuiltin="1"/>
    <cellStyle name="Título 3 2" xfId="114"/>
    <cellStyle name="Título 4" xfId="42" builtinId="19" customBuiltin="1"/>
    <cellStyle name="Título 4 2" xfId="115"/>
    <cellStyle name="Título 5" xfId="111"/>
    <cellStyle name="Total" xfId="43" builtinId="25" customBuiltin="1"/>
    <cellStyle name="Total 2" xfId="116"/>
    <cellStyle name="Vírgula" xfId="35" builtinId="3"/>
    <cellStyle name="Vírgula 2" xfId="56"/>
    <cellStyle name="Vírgula 2 10" xfId="52"/>
    <cellStyle name="Vírgula 2 10 2" xfId="60"/>
    <cellStyle name="Vírgula 2 2 2 2 2" xfId="53"/>
    <cellStyle name="Vírgula 2 2 2 2 2 2" xfId="61"/>
    <cellStyle name="Vírgula 3" xfId="69"/>
    <cellStyle name="Vírgula 3 2" xfId="108"/>
    <cellStyle name="Vírgula 4" xfId="44"/>
    <cellStyle name="Vírgula 4 2" xfId="57"/>
    <cellStyle name="Vírgula 4 3" xfId="117"/>
  </cellStyles>
  <dxfs count="31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355298</xdr:colOff>
      <xdr:row>0</xdr:row>
      <xdr:rowOff>104322</xdr:rowOff>
    </xdr:from>
    <xdr:to>
      <xdr:col>5</xdr:col>
      <xdr:colOff>1307798</xdr:colOff>
      <xdr:row>1</xdr:row>
      <xdr:rowOff>1092200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3667881" y="104322"/>
          <a:ext cx="5757334" cy="11466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400051</xdr:colOff>
      <xdr:row>0</xdr:row>
      <xdr:rowOff>85725</xdr:rowOff>
    </xdr:from>
    <xdr:to>
      <xdr:col>3</xdr:col>
      <xdr:colOff>238127</xdr:colOff>
      <xdr:row>0</xdr:row>
      <xdr:rowOff>704850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1962151" y="85725"/>
          <a:ext cx="3095626" cy="619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355298</xdr:colOff>
      <xdr:row>0</xdr:row>
      <xdr:rowOff>104322</xdr:rowOff>
    </xdr:from>
    <xdr:to>
      <xdr:col>5</xdr:col>
      <xdr:colOff>1307798</xdr:colOff>
      <xdr:row>1</xdr:row>
      <xdr:rowOff>1092200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3669998" y="104322"/>
          <a:ext cx="5753100" cy="11498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168089</xdr:colOff>
      <xdr:row>0</xdr:row>
      <xdr:rowOff>100854</xdr:rowOff>
    </xdr:from>
    <xdr:to>
      <xdr:col>2</xdr:col>
      <xdr:colOff>840441</xdr:colOff>
      <xdr:row>1</xdr:row>
      <xdr:rowOff>928236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1512795" y="100854"/>
          <a:ext cx="5065058" cy="10066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2019301</xdr:colOff>
      <xdr:row>0</xdr:row>
      <xdr:rowOff>50801</xdr:rowOff>
    </xdr:from>
    <xdr:to>
      <xdr:col>2</xdr:col>
      <xdr:colOff>1493044</xdr:colOff>
      <xdr:row>0</xdr:row>
      <xdr:rowOff>858517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2921001" y="50801"/>
          <a:ext cx="4063999" cy="8077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133351</xdr:colOff>
      <xdr:row>0</xdr:row>
      <xdr:rowOff>57150</xdr:rowOff>
    </xdr:from>
    <xdr:to>
      <xdr:col>4</xdr:col>
      <xdr:colOff>219076</xdr:colOff>
      <xdr:row>0</xdr:row>
      <xdr:rowOff>726523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468" b="71324"/>
        <a:stretch/>
      </xdr:blipFill>
      <xdr:spPr>
        <a:xfrm>
          <a:off x="1914526" y="57150"/>
          <a:ext cx="3352800" cy="6693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caraujo01@hotmail.com" TargetMode="External"/><Relationship Id="rId1" Type="http://schemas.openxmlformats.org/officeDocument/2006/relationships/hyperlink" Target="mailto:casa-nova1@hotmail.com" TargetMode="Externa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72"/>
  <sheetViews>
    <sheetView showGridLines="0" tabSelected="1" view="pageBreakPreview" zoomScale="75" zoomScaleNormal="75" zoomScaleSheetLayoutView="75" workbookViewId="0">
      <selection activeCell="G2" sqref="G2"/>
    </sheetView>
  </sheetViews>
  <sheetFormatPr defaultColWidth="9.140625" defaultRowHeight="12.75" x14ac:dyDescent="0.2"/>
  <cols>
    <col min="1" max="1" width="15.28515625" style="1" customWidth="1"/>
    <col min="2" max="2" width="15.7109375" style="2" customWidth="1"/>
    <col min="3" max="3" width="18.7109375" style="2" customWidth="1"/>
    <col min="4" max="4" width="61.28515625" style="5" customWidth="1"/>
    <col min="5" max="5" width="10.7109375" style="2" customWidth="1"/>
    <col min="6" max="6" width="21.140625" style="3" customWidth="1"/>
    <col min="7" max="7" width="50.5703125" style="3" customWidth="1"/>
    <col min="8" max="8" width="40.28515625" style="4" customWidth="1"/>
    <col min="9" max="9" width="21.28515625" style="2" customWidth="1"/>
    <col min="10" max="11" width="9.140625" style="4" customWidth="1"/>
    <col min="12" max="16384" width="9.140625" style="4"/>
  </cols>
  <sheetData>
    <row r="2" spans="1:9" ht="89.25" customHeight="1" x14ac:dyDescent="0.2"/>
    <row r="3" spans="1:9" ht="27.75" customHeight="1" x14ac:dyDescent="0.2">
      <c r="A3" s="212" t="s">
        <v>70</v>
      </c>
      <c r="B3" s="213"/>
      <c r="C3" s="213"/>
      <c r="D3" s="213"/>
      <c r="E3" s="213"/>
      <c r="F3" s="213"/>
      <c r="G3" s="214"/>
    </row>
    <row r="4" spans="1:9" ht="58.15" hidden="1" customHeight="1" x14ac:dyDescent="0.2">
      <c r="A4" s="215"/>
      <c r="B4" s="216"/>
      <c r="C4" s="216"/>
      <c r="D4" s="216"/>
      <c r="E4" s="216"/>
      <c r="F4" s="216"/>
      <c r="G4" s="217"/>
    </row>
    <row r="5" spans="1:9" ht="21.75" customHeight="1" x14ac:dyDescent="0.2">
      <c r="A5" s="218" t="s">
        <v>226</v>
      </c>
      <c r="B5" s="219"/>
      <c r="C5" s="219"/>
      <c r="D5" s="219"/>
      <c r="E5" s="219"/>
      <c r="F5" s="220"/>
      <c r="G5" s="29" t="s">
        <v>297</v>
      </c>
    </row>
    <row r="6" spans="1:9" ht="21" customHeight="1" x14ac:dyDescent="0.2">
      <c r="A6" s="221" t="s">
        <v>227</v>
      </c>
      <c r="B6" s="221"/>
      <c r="C6" s="221"/>
      <c r="D6" s="221"/>
      <c r="E6" s="227"/>
      <c r="F6" s="228"/>
      <c r="G6" s="229"/>
    </row>
    <row r="7" spans="1:9" ht="43.5" customHeight="1" x14ac:dyDescent="0.2">
      <c r="A7" s="222" t="s">
        <v>228</v>
      </c>
      <c r="B7" s="222"/>
      <c r="C7" s="222"/>
      <c r="D7" s="222"/>
      <c r="E7" s="230"/>
      <c r="F7" s="231"/>
      <c r="G7" s="232"/>
    </row>
    <row r="8" spans="1:9" ht="21" customHeight="1" x14ac:dyDescent="0.2">
      <c r="A8" s="223" t="s">
        <v>236</v>
      </c>
      <c r="B8" s="224"/>
      <c r="C8" s="224"/>
      <c r="D8" s="225"/>
      <c r="E8" s="233"/>
      <c r="F8" s="234"/>
      <c r="G8" s="235"/>
    </row>
    <row r="9" spans="1:9" s="2" customFormat="1" ht="15" x14ac:dyDescent="0.2">
      <c r="A9" s="138" t="s">
        <v>0</v>
      </c>
      <c r="B9" s="91" t="s">
        <v>9</v>
      </c>
      <c r="C9" s="137" t="s">
        <v>2</v>
      </c>
      <c r="D9" s="135" t="s">
        <v>1</v>
      </c>
      <c r="E9" s="91" t="s">
        <v>6</v>
      </c>
      <c r="F9" s="136" t="s">
        <v>7</v>
      </c>
      <c r="G9" s="139" t="s">
        <v>8</v>
      </c>
    </row>
    <row r="10" spans="1:9" s="14" customFormat="1" ht="22.5" customHeight="1" x14ac:dyDescent="0.2">
      <c r="A10" s="140" t="s">
        <v>29</v>
      </c>
      <c r="B10" s="141"/>
      <c r="C10" s="141"/>
      <c r="D10" s="83" t="s">
        <v>20</v>
      </c>
      <c r="E10" s="142"/>
      <c r="F10" s="142"/>
      <c r="G10" s="98"/>
      <c r="I10" s="19"/>
    </row>
    <row r="11" spans="1:9" s="13" customFormat="1" ht="99" customHeight="1" x14ac:dyDescent="0.2">
      <c r="A11" s="130" t="s">
        <v>10</v>
      </c>
      <c r="B11" s="100" t="s">
        <v>18</v>
      </c>
      <c r="C11" s="101" t="s">
        <v>92</v>
      </c>
      <c r="D11" s="167" t="s">
        <v>91</v>
      </c>
      <c r="E11" s="101" t="s">
        <v>79</v>
      </c>
      <c r="F11" s="74">
        <v>1</v>
      </c>
      <c r="G11" s="102" t="s">
        <v>84</v>
      </c>
      <c r="I11" s="20"/>
    </row>
    <row r="12" spans="1:9" ht="22.5" customHeight="1" x14ac:dyDescent="0.2">
      <c r="A12" s="140" t="s">
        <v>30</v>
      </c>
      <c r="B12" s="79"/>
      <c r="C12" s="78"/>
      <c r="D12" s="77" t="s">
        <v>86</v>
      </c>
      <c r="E12" s="78"/>
      <c r="F12" s="65"/>
      <c r="G12" s="106"/>
    </row>
    <row r="13" spans="1:9" ht="356.25" x14ac:dyDescent="0.2">
      <c r="A13" s="130" t="s">
        <v>27</v>
      </c>
      <c r="B13" s="103" t="s">
        <v>18</v>
      </c>
      <c r="C13" s="104" t="s">
        <v>130</v>
      </c>
      <c r="D13" s="105" t="s">
        <v>131</v>
      </c>
      <c r="E13" s="104" t="s">
        <v>69</v>
      </c>
      <c r="F13" s="81">
        <f>ROUND((((4.37+4.53+0.55+1.47)+(5.85+3.5+4.8+3.5)+(1.55+2.45+2.9+3.5)+(3.5+2.8+3.5+1.8)+(2+12.45+2+8.78+6.5+8.1+0.75+0.75)+(3+2.6+3+1.65)+(0.45+2.15+1.35+2.15)+(3.5+0.8+3.5+1.85)+(1.55+3.5+2.6+3.5)+(4.75+3.5+3.5+3.8)+(1.55+3.5+2.6+3.5)+(3.65+4+3.5+1.6+0.95+0.95)+(3.6+1.4+3.6+0.45)+(3.5+2.6+3.5+1.55)+(3.5+1.8+3.5+2.8)+(9.1+1.85+1.8+0.17+0.17+1.8+1.85+5.45+3.8+1.8+2+1.8+3.8+9.7+1.5+2.65+4.55+3.3+3.9+3.68+5.15+3.8+3.2+2+3.2+3.8))*1)+17.64,2)</f>
        <v>305.66000000000003</v>
      </c>
      <c r="G13" s="102" t="s">
        <v>233</v>
      </c>
    </row>
    <row r="14" spans="1:9" ht="356.25" x14ac:dyDescent="0.2">
      <c r="A14" s="130" t="s">
        <v>34</v>
      </c>
      <c r="B14" s="100" t="s">
        <v>18</v>
      </c>
      <c r="C14" s="80" t="s">
        <v>88</v>
      </c>
      <c r="D14" s="51" t="s">
        <v>87</v>
      </c>
      <c r="E14" s="82" t="s">
        <v>69</v>
      </c>
      <c r="F14" s="81">
        <f>ROUND((((4.37+4.53+0.55+1.47)+(5.85+3.5+4.8+3.5)+(1.55+2.45+2.9+3.5)+(3.5+2.8+3.5+1.8)+(2+12.45+2+8.78+6.5+8.1+0.75+0.75)+(3+2.6+3+1.65)+(0.45+2.15+1.35+2.15)+(3.5+0.8+3.5+1.85)+(1.55+3.5+2.6+3.5)+(4.75+3.5+3.5+3.8)+(1.55+3.5+2.6+3.5)+(3.65+4+3.5+1.6+0.95+0.95)+(3.6+1.4+3.6+0.45)+(3.5+2.6+3.5+1.55)+(3.5+1.8+3.5+2.8)+(9.1+1.85+1.8+0.17+0.17+1.8+1.85+5.45+3.8+1.8+2+1.8+3.8+9.7+1.5+2.65+4.55+3.3+3.9+3.68+5.15+3.8+3.2+2+3.2+3.8))*1)+17.64,2)</f>
        <v>305.66000000000003</v>
      </c>
      <c r="G14" s="102" t="s">
        <v>234</v>
      </c>
    </row>
    <row r="15" spans="1:9" ht="342" x14ac:dyDescent="0.2">
      <c r="A15" s="130" t="s">
        <v>48</v>
      </c>
      <c r="B15" s="100" t="s">
        <v>18</v>
      </c>
      <c r="C15" s="80" t="s">
        <v>204</v>
      </c>
      <c r="D15" s="51" t="s">
        <v>203</v>
      </c>
      <c r="E15" s="82" t="s">
        <v>69</v>
      </c>
      <c r="F15" s="81">
        <f>ROUND((((4.37+4.53+0.55+1.47)+(5.85+3.5+4.8+3.5)+(1.55+2.45+2.9+3.5)+(3.5+2.8+3.5+1.8)+(2+12.45+2+8.78+6.5+8.1+0.75+0.75)+(3+2.6+3+1.65)+(0.45+2.15+1.35+2.15)+(3.5+0.8+3.5+1.85)+(1.55+3.5+2.6+3.5)+(4.75+3.5+3.5+3.8)+(1.55+3.5+2.6+3.5)+(3.65+4+3.5+1.6+0.95+0.95)+(3.6+1.4+3.6+0.45)+(3.5+2.6+3.5+1.55)+(3.5+1.8+3.5+2.8)+(9.1+1.85+1.8+0.17+0.17+1.8+1.85+5.45+3.8+1.8+2+1.8+3.8+9.7+1.5+2.65+4.55+3.3+3.9+3.68+5.15+3.8+3.2+2+3.2+3.8))*1)+17.64,2)</f>
        <v>305.66000000000003</v>
      </c>
      <c r="G15" s="102" t="s">
        <v>202</v>
      </c>
    </row>
    <row r="16" spans="1:9" ht="28.5" x14ac:dyDescent="0.2">
      <c r="A16" s="130" t="s">
        <v>49</v>
      </c>
      <c r="B16" s="100" t="s">
        <v>18</v>
      </c>
      <c r="C16" s="80" t="s">
        <v>271</v>
      </c>
      <c r="D16" s="51" t="s">
        <v>270</v>
      </c>
      <c r="E16" s="82" t="s">
        <v>69</v>
      </c>
      <c r="F16" s="81">
        <f>ROUND((3.64+14),2)</f>
        <v>17.64</v>
      </c>
      <c r="G16" s="102" t="s">
        <v>232</v>
      </c>
    </row>
    <row r="17" spans="1:9" s="116" customFormat="1" ht="22.5" customHeight="1" x14ac:dyDescent="0.2">
      <c r="A17" s="140" t="s">
        <v>142</v>
      </c>
      <c r="B17" s="79"/>
      <c r="C17" s="78"/>
      <c r="D17" s="168" t="s">
        <v>78</v>
      </c>
      <c r="E17" s="78"/>
      <c r="F17" s="65"/>
      <c r="G17" s="106"/>
      <c r="I17" s="117"/>
    </row>
    <row r="18" spans="1:9" s="116" customFormat="1" ht="55.5" customHeight="1" x14ac:dyDescent="0.2">
      <c r="A18" s="130" t="s">
        <v>143</v>
      </c>
      <c r="B18" s="103" t="s">
        <v>18</v>
      </c>
      <c r="C18" s="104" t="s">
        <v>133</v>
      </c>
      <c r="D18" s="105" t="s">
        <v>134</v>
      </c>
      <c r="E18" s="104" t="s">
        <v>79</v>
      </c>
      <c r="F18" s="81">
        <v>1</v>
      </c>
      <c r="G18" s="102" t="s">
        <v>237</v>
      </c>
      <c r="I18" s="117"/>
    </row>
    <row r="19" spans="1:9" s="116" customFormat="1" ht="56.25" customHeight="1" x14ac:dyDescent="0.2">
      <c r="A19" s="130" t="s">
        <v>144</v>
      </c>
      <c r="B19" s="103" t="s">
        <v>18</v>
      </c>
      <c r="C19" s="104" t="s">
        <v>123</v>
      </c>
      <c r="D19" s="105" t="s">
        <v>122</v>
      </c>
      <c r="E19" s="104" t="s">
        <v>79</v>
      </c>
      <c r="F19" s="81">
        <v>6</v>
      </c>
      <c r="G19" s="102" t="s">
        <v>205</v>
      </c>
      <c r="I19" s="117"/>
    </row>
    <row r="20" spans="1:9" s="131" customFormat="1" ht="71.25" x14ac:dyDescent="0.2">
      <c r="A20" s="130" t="s">
        <v>145</v>
      </c>
      <c r="B20" s="103" t="s">
        <v>18</v>
      </c>
      <c r="C20" s="104" t="s">
        <v>192</v>
      </c>
      <c r="D20" s="105" t="s">
        <v>191</v>
      </c>
      <c r="E20" s="104" t="s">
        <v>69</v>
      </c>
      <c r="F20" s="81">
        <f>ROUND(1.89+2.1,2)</f>
        <v>3.99</v>
      </c>
      <c r="G20" s="102" t="s">
        <v>238</v>
      </c>
      <c r="I20" s="132"/>
    </row>
    <row r="21" spans="1:9" s="116" customFormat="1" ht="71.25" x14ac:dyDescent="0.2">
      <c r="A21" s="130" t="s">
        <v>146</v>
      </c>
      <c r="B21" s="103" t="s">
        <v>18</v>
      </c>
      <c r="C21" s="104" t="s">
        <v>98</v>
      </c>
      <c r="D21" s="105" t="s">
        <v>196</v>
      </c>
      <c r="E21" s="104" t="s">
        <v>79</v>
      </c>
      <c r="F21" s="81">
        <v>3</v>
      </c>
      <c r="G21" s="102" t="s">
        <v>206</v>
      </c>
      <c r="I21" s="117"/>
    </row>
    <row r="22" spans="1:9" s="116" customFormat="1" ht="57" x14ac:dyDescent="0.2">
      <c r="A22" s="130" t="s">
        <v>147</v>
      </c>
      <c r="B22" s="103" t="s">
        <v>46</v>
      </c>
      <c r="C22" s="104">
        <v>91307</v>
      </c>
      <c r="D22" s="105" t="s">
        <v>116</v>
      </c>
      <c r="E22" s="104" t="s">
        <v>79</v>
      </c>
      <c r="F22" s="81">
        <v>2</v>
      </c>
      <c r="G22" s="102" t="s">
        <v>207</v>
      </c>
      <c r="I22" s="117"/>
    </row>
    <row r="23" spans="1:9" s="116" customFormat="1" ht="74.25" customHeight="1" x14ac:dyDescent="0.2">
      <c r="A23" s="130" t="s">
        <v>148</v>
      </c>
      <c r="B23" s="103" t="s">
        <v>18</v>
      </c>
      <c r="C23" s="104" t="s">
        <v>209</v>
      </c>
      <c r="D23" s="105" t="s">
        <v>208</v>
      </c>
      <c r="E23" s="104" t="s">
        <v>79</v>
      </c>
      <c r="F23" s="81">
        <v>2</v>
      </c>
      <c r="G23" s="102" t="s">
        <v>210</v>
      </c>
      <c r="I23" s="117"/>
    </row>
    <row r="24" spans="1:9" s="116" customFormat="1" ht="74.25" customHeight="1" x14ac:dyDescent="0.2">
      <c r="A24" s="130" t="s">
        <v>235</v>
      </c>
      <c r="B24" s="103" t="s">
        <v>258</v>
      </c>
      <c r="C24" s="104">
        <v>2</v>
      </c>
      <c r="D24" s="105" t="s">
        <v>290</v>
      </c>
      <c r="E24" s="104" t="s">
        <v>79</v>
      </c>
      <c r="F24" s="81">
        <v>1</v>
      </c>
      <c r="G24" s="102" t="s">
        <v>280</v>
      </c>
      <c r="I24" s="117"/>
    </row>
    <row r="25" spans="1:9" s="116" customFormat="1" ht="22.5" customHeight="1" x14ac:dyDescent="0.2">
      <c r="A25" s="140" t="s">
        <v>28</v>
      </c>
      <c r="B25" s="75"/>
      <c r="C25" s="66"/>
      <c r="D25" s="76" t="s">
        <v>94</v>
      </c>
      <c r="E25" s="64"/>
      <c r="F25" s="65"/>
      <c r="G25" s="106"/>
      <c r="I25" s="117"/>
    </row>
    <row r="26" spans="1:9" ht="57" x14ac:dyDescent="0.2">
      <c r="A26" s="130" t="s">
        <v>31</v>
      </c>
      <c r="B26" s="105" t="s">
        <v>18</v>
      </c>
      <c r="C26" s="80" t="s">
        <v>213</v>
      </c>
      <c r="D26" s="133" t="s">
        <v>212</v>
      </c>
      <c r="E26" s="82" t="s">
        <v>79</v>
      </c>
      <c r="F26" s="81">
        <v>1</v>
      </c>
      <c r="G26" s="102" t="s">
        <v>211</v>
      </c>
    </row>
    <row r="27" spans="1:9" ht="28.5" x14ac:dyDescent="0.2">
      <c r="A27" s="130" t="s">
        <v>16</v>
      </c>
      <c r="B27" s="105" t="s">
        <v>164</v>
      </c>
      <c r="C27" s="80" t="s">
        <v>179</v>
      </c>
      <c r="D27" s="133" t="s">
        <v>183</v>
      </c>
      <c r="E27" s="82" t="s">
        <v>79</v>
      </c>
      <c r="F27" s="81">
        <v>1</v>
      </c>
      <c r="G27" s="102" t="s">
        <v>135</v>
      </c>
    </row>
    <row r="28" spans="1:9" ht="85.5" x14ac:dyDescent="0.2">
      <c r="A28" s="130" t="s">
        <v>239</v>
      </c>
      <c r="B28" s="105" t="s">
        <v>18</v>
      </c>
      <c r="C28" s="80" t="s">
        <v>117</v>
      </c>
      <c r="D28" s="133" t="s">
        <v>199</v>
      </c>
      <c r="E28" s="82" t="s">
        <v>79</v>
      </c>
      <c r="F28" s="81">
        <v>3</v>
      </c>
      <c r="G28" s="102" t="s">
        <v>288</v>
      </c>
    </row>
    <row r="29" spans="1:9" ht="63.75" customHeight="1" x14ac:dyDescent="0.2">
      <c r="A29" s="130" t="s">
        <v>114</v>
      </c>
      <c r="B29" s="105" t="s">
        <v>125</v>
      </c>
      <c r="C29" s="80">
        <v>7229</v>
      </c>
      <c r="D29" s="133" t="s">
        <v>126</v>
      </c>
      <c r="E29" s="82" t="s">
        <v>79</v>
      </c>
      <c r="F29" s="81">
        <v>1</v>
      </c>
      <c r="G29" s="102" t="s">
        <v>295</v>
      </c>
    </row>
    <row r="30" spans="1:9" ht="15" x14ac:dyDescent="0.2">
      <c r="A30" s="140" t="s">
        <v>23</v>
      </c>
      <c r="B30" s="75"/>
      <c r="C30" s="66"/>
      <c r="D30" s="76" t="s">
        <v>99</v>
      </c>
      <c r="E30" s="64"/>
      <c r="F30" s="65"/>
      <c r="G30" s="106"/>
    </row>
    <row r="31" spans="1:9" ht="42.75" x14ac:dyDescent="0.2">
      <c r="A31" s="130" t="s">
        <v>50</v>
      </c>
      <c r="B31" s="105" t="s">
        <v>18</v>
      </c>
      <c r="C31" s="80" t="s">
        <v>95</v>
      </c>
      <c r="D31" s="133" t="s">
        <v>96</v>
      </c>
      <c r="E31" s="82" t="s">
        <v>79</v>
      </c>
      <c r="F31" s="81">
        <v>3</v>
      </c>
      <c r="G31" s="102" t="s">
        <v>214</v>
      </c>
    </row>
    <row r="32" spans="1:9" ht="22.5" customHeight="1" x14ac:dyDescent="0.2">
      <c r="A32" s="140" t="s">
        <v>24</v>
      </c>
      <c r="B32" s="75"/>
      <c r="C32" s="66"/>
      <c r="D32" s="76" t="s">
        <v>97</v>
      </c>
      <c r="E32" s="64"/>
      <c r="F32" s="65"/>
      <c r="G32" s="106"/>
    </row>
    <row r="33" spans="1:9" ht="42.75" x14ac:dyDescent="0.2">
      <c r="A33" s="130" t="s">
        <v>149</v>
      </c>
      <c r="B33" s="105" t="s">
        <v>46</v>
      </c>
      <c r="C33" s="80">
        <v>97660</v>
      </c>
      <c r="D33" s="133" t="s">
        <v>115</v>
      </c>
      <c r="E33" s="82" t="s">
        <v>79</v>
      </c>
      <c r="F33" s="81">
        <v>1</v>
      </c>
      <c r="G33" s="102" t="s">
        <v>215</v>
      </c>
    </row>
    <row r="34" spans="1:9" s="131" customFormat="1" ht="156.75" x14ac:dyDescent="0.2">
      <c r="A34" s="130" t="s">
        <v>150</v>
      </c>
      <c r="B34" s="105" t="s">
        <v>18</v>
      </c>
      <c r="C34" s="80" t="s">
        <v>103</v>
      </c>
      <c r="D34" s="133" t="s">
        <v>104</v>
      </c>
      <c r="E34" s="82" t="s">
        <v>79</v>
      </c>
      <c r="F34" s="81">
        <v>2</v>
      </c>
      <c r="G34" s="102" t="s">
        <v>216</v>
      </c>
      <c r="I34" s="132"/>
    </row>
    <row r="35" spans="1:9" ht="71.25" x14ac:dyDescent="0.2">
      <c r="A35" s="130" t="s">
        <v>111</v>
      </c>
      <c r="B35" s="105" t="s">
        <v>18</v>
      </c>
      <c r="C35" s="80" t="s">
        <v>100</v>
      </c>
      <c r="D35" s="133" t="s">
        <v>105</v>
      </c>
      <c r="E35" s="82" t="s">
        <v>79</v>
      </c>
      <c r="F35" s="81">
        <v>2</v>
      </c>
      <c r="G35" s="102" t="s">
        <v>216</v>
      </c>
    </row>
    <row r="36" spans="1:9" ht="57" x14ac:dyDescent="0.2">
      <c r="A36" s="130" t="s">
        <v>112</v>
      </c>
      <c r="B36" s="105" t="s">
        <v>18</v>
      </c>
      <c r="C36" s="80" t="s">
        <v>106</v>
      </c>
      <c r="D36" s="105" t="s">
        <v>108</v>
      </c>
      <c r="E36" s="82" t="s">
        <v>79</v>
      </c>
      <c r="F36" s="81">
        <v>1</v>
      </c>
      <c r="G36" s="102" t="s">
        <v>215</v>
      </c>
    </row>
    <row r="37" spans="1:9" ht="42.75" x14ac:dyDescent="0.2">
      <c r="A37" s="130" t="s">
        <v>151</v>
      </c>
      <c r="B37" s="105" t="s">
        <v>18</v>
      </c>
      <c r="C37" s="80" t="s">
        <v>219</v>
      </c>
      <c r="D37" s="105" t="s">
        <v>218</v>
      </c>
      <c r="E37" s="82" t="s">
        <v>79</v>
      </c>
      <c r="F37" s="81">
        <v>2</v>
      </c>
      <c r="G37" s="102" t="s">
        <v>217</v>
      </c>
    </row>
    <row r="38" spans="1:9" ht="66" customHeight="1" x14ac:dyDescent="0.2">
      <c r="A38" s="130" t="s">
        <v>113</v>
      </c>
      <c r="B38" s="105" t="s">
        <v>18</v>
      </c>
      <c r="C38" s="80" t="s">
        <v>222</v>
      </c>
      <c r="D38" s="105" t="s">
        <v>240</v>
      </c>
      <c r="E38" s="82" t="s">
        <v>79</v>
      </c>
      <c r="F38" s="81">
        <v>1</v>
      </c>
      <c r="G38" s="102" t="s">
        <v>223</v>
      </c>
    </row>
    <row r="39" spans="1:9" ht="71.25" x14ac:dyDescent="0.2">
      <c r="A39" s="130" t="s">
        <v>124</v>
      </c>
      <c r="B39" s="105" t="s">
        <v>18</v>
      </c>
      <c r="C39" s="80" t="s">
        <v>139</v>
      </c>
      <c r="D39" s="133" t="s">
        <v>138</v>
      </c>
      <c r="E39" s="82" t="s">
        <v>79</v>
      </c>
      <c r="F39" s="81">
        <v>6</v>
      </c>
      <c r="G39" s="102" t="s">
        <v>220</v>
      </c>
    </row>
    <row r="40" spans="1:9" ht="57" x14ac:dyDescent="0.2">
      <c r="A40" s="130" t="s">
        <v>152</v>
      </c>
      <c r="B40" s="105" t="s">
        <v>18</v>
      </c>
      <c r="C40" s="80" t="s">
        <v>137</v>
      </c>
      <c r="D40" s="133" t="s">
        <v>136</v>
      </c>
      <c r="E40" s="82" t="s">
        <v>79</v>
      </c>
      <c r="F40" s="81">
        <v>18</v>
      </c>
      <c r="G40" s="102" t="s">
        <v>153</v>
      </c>
    </row>
    <row r="41" spans="1:9" ht="65.25" customHeight="1" x14ac:dyDescent="0.2">
      <c r="A41" s="130" t="s">
        <v>243</v>
      </c>
      <c r="B41" s="105" t="s">
        <v>18</v>
      </c>
      <c r="C41" s="80" t="s">
        <v>242</v>
      </c>
      <c r="D41" s="133" t="s">
        <v>247</v>
      </c>
      <c r="E41" s="82" t="s">
        <v>79</v>
      </c>
      <c r="F41" s="81">
        <v>6</v>
      </c>
      <c r="G41" s="102" t="s">
        <v>220</v>
      </c>
    </row>
    <row r="42" spans="1:9" ht="71.25" x14ac:dyDescent="0.2">
      <c r="A42" s="130" t="s">
        <v>244</v>
      </c>
      <c r="B42" s="105" t="s">
        <v>18</v>
      </c>
      <c r="C42" s="80" t="s">
        <v>246</v>
      </c>
      <c r="D42" s="133" t="s">
        <v>245</v>
      </c>
      <c r="E42" s="82" t="s">
        <v>79</v>
      </c>
      <c r="F42" s="81">
        <v>19</v>
      </c>
      <c r="G42" s="102" t="s">
        <v>248</v>
      </c>
    </row>
    <row r="43" spans="1:9" ht="22.5" customHeight="1" x14ac:dyDescent="0.2">
      <c r="A43" s="140" t="s">
        <v>25</v>
      </c>
      <c r="B43" s="143"/>
      <c r="C43" s="66"/>
      <c r="D43" s="67" t="s">
        <v>249</v>
      </c>
      <c r="E43" s="144"/>
      <c r="F43" s="65"/>
      <c r="G43" s="98"/>
    </row>
    <row r="44" spans="1:9" ht="28.5" x14ac:dyDescent="0.2">
      <c r="A44" s="184" t="s">
        <v>51</v>
      </c>
      <c r="B44" s="183" t="s">
        <v>258</v>
      </c>
      <c r="C44" s="80">
        <v>1</v>
      </c>
      <c r="D44" s="51" t="s">
        <v>263</v>
      </c>
      <c r="E44" s="185" t="s">
        <v>69</v>
      </c>
      <c r="F44" s="81">
        <v>29.83</v>
      </c>
      <c r="G44" s="180" t="s">
        <v>267</v>
      </c>
    </row>
    <row r="45" spans="1:9" ht="42.75" x14ac:dyDescent="0.2">
      <c r="A45" s="184" t="s">
        <v>193</v>
      </c>
      <c r="B45" s="183" t="s">
        <v>125</v>
      </c>
      <c r="C45" s="80">
        <v>13060</v>
      </c>
      <c r="D45" s="51" t="s">
        <v>266</v>
      </c>
      <c r="E45" s="185" t="s">
        <v>69</v>
      </c>
      <c r="F45" s="81">
        <v>29.83</v>
      </c>
      <c r="G45" s="180" t="s">
        <v>267</v>
      </c>
    </row>
    <row r="46" spans="1:9" ht="22.5" customHeight="1" x14ac:dyDescent="0.2">
      <c r="A46" s="140" t="s">
        <v>80</v>
      </c>
      <c r="B46" s="143"/>
      <c r="C46" s="66"/>
      <c r="D46" s="67" t="s">
        <v>81</v>
      </c>
      <c r="E46" s="144"/>
      <c r="F46" s="65"/>
      <c r="G46" s="98"/>
    </row>
    <row r="47" spans="1:9" ht="42.75" x14ac:dyDescent="0.2">
      <c r="A47" s="145" t="s">
        <v>82</v>
      </c>
      <c r="B47" s="100" t="s">
        <v>18</v>
      </c>
      <c r="C47" s="80" t="s">
        <v>121</v>
      </c>
      <c r="D47" s="133" t="s">
        <v>120</v>
      </c>
      <c r="E47" s="82" t="s">
        <v>69</v>
      </c>
      <c r="F47" s="81">
        <v>1369.99</v>
      </c>
      <c r="G47" s="102" t="s">
        <v>294</v>
      </c>
      <c r="H47" s="129"/>
      <c r="I47" s="3"/>
    </row>
    <row r="48" spans="1:9" ht="42.75" x14ac:dyDescent="0.2">
      <c r="A48" s="145" t="s">
        <v>83</v>
      </c>
      <c r="B48" s="100" t="s">
        <v>18</v>
      </c>
      <c r="C48" s="80" t="s">
        <v>90</v>
      </c>
      <c r="D48" s="133" t="s">
        <v>293</v>
      </c>
      <c r="E48" s="82" t="s">
        <v>69</v>
      </c>
      <c r="F48" s="81">
        <f>ROUND((679.86+690.13),2)</f>
        <v>1369.99</v>
      </c>
      <c r="G48" s="102" t="s">
        <v>292</v>
      </c>
    </row>
    <row r="49" spans="1:9" ht="57" x14ac:dyDescent="0.2">
      <c r="A49" s="145" t="s">
        <v>250</v>
      </c>
      <c r="B49" s="100" t="s">
        <v>46</v>
      </c>
      <c r="C49" s="80">
        <v>88426</v>
      </c>
      <c r="D49" s="133" t="s">
        <v>277</v>
      </c>
      <c r="E49" s="82" t="s">
        <v>69</v>
      </c>
      <c r="F49" s="81">
        <v>38.76</v>
      </c>
      <c r="G49" s="102" t="s">
        <v>278</v>
      </c>
    </row>
    <row r="50" spans="1:9" ht="42.75" x14ac:dyDescent="0.2">
      <c r="A50" s="145" t="s">
        <v>251</v>
      </c>
      <c r="B50" s="100" t="s">
        <v>18</v>
      </c>
      <c r="C50" s="80" t="s">
        <v>231</v>
      </c>
      <c r="D50" s="133" t="s">
        <v>230</v>
      </c>
      <c r="E50" s="82" t="s">
        <v>69</v>
      </c>
      <c r="F50" s="81">
        <v>17.64</v>
      </c>
      <c r="G50" s="102" t="s">
        <v>232</v>
      </c>
    </row>
    <row r="51" spans="1:9" ht="42.75" x14ac:dyDescent="0.2">
      <c r="A51" s="145" t="s">
        <v>274</v>
      </c>
      <c r="B51" s="100" t="s">
        <v>18</v>
      </c>
      <c r="C51" s="80" t="s">
        <v>194</v>
      </c>
      <c r="D51" s="133" t="s">
        <v>200</v>
      </c>
      <c r="E51" s="82" t="s">
        <v>69</v>
      </c>
      <c r="F51" s="81">
        <v>122.85</v>
      </c>
      <c r="G51" s="180" t="s">
        <v>275</v>
      </c>
    </row>
    <row r="52" spans="1:9" ht="71.25" x14ac:dyDescent="0.2">
      <c r="A52" s="145" t="s">
        <v>276</v>
      </c>
      <c r="B52" s="100" t="s">
        <v>18</v>
      </c>
      <c r="C52" s="80" t="s">
        <v>272</v>
      </c>
      <c r="D52" s="51" t="s">
        <v>273</v>
      </c>
      <c r="E52" s="82" t="s">
        <v>69</v>
      </c>
      <c r="F52" s="81">
        <v>17.64</v>
      </c>
      <c r="G52" s="102" t="s">
        <v>232</v>
      </c>
    </row>
    <row r="53" spans="1:9" ht="22.5" customHeight="1" x14ac:dyDescent="0.2">
      <c r="A53" s="83" t="s">
        <v>252</v>
      </c>
      <c r="B53" s="84"/>
      <c r="C53" s="84"/>
      <c r="D53" s="85" t="s">
        <v>85</v>
      </c>
      <c r="E53" s="84"/>
      <c r="F53" s="107"/>
      <c r="G53" s="107"/>
    </row>
    <row r="54" spans="1:9" ht="57" x14ac:dyDescent="0.2">
      <c r="A54" s="146" t="s">
        <v>253</v>
      </c>
      <c r="B54" s="130" t="s">
        <v>18</v>
      </c>
      <c r="C54" s="128" t="s">
        <v>141</v>
      </c>
      <c r="D54" s="100" t="s">
        <v>140</v>
      </c>
      <c r="E54" s="147" t="s">
        <v>69</v>
      </c>
      <c r="F54" s="148">
        <f>ROUND((0.46*0.7*4),2)</f>
        <v>1.29</v>
      </c>
      <c r="G54" s="149" t="s">
        <v>224</v>
      </c>
    </row>
    <row r="55" spans="1:9" ht="71.25" x14ac:dyDescent="0.2">
      <c r="A55" s="146" t="s">
        <v>254</v>
      </c>
      <c r="B55" s="130" t="s">
        <v>18</v>
      </c>
      <c r="C55" s="128" t="s">
        <v>283</v>
      </c>
      <c r="D55" s="100" t="s">
        <v>282</v>
      </c>
      <c r="E55" s="147" t="s">
        <v>69</v>
      </c>
      <c r="F55" s="148">
        <v>1.29</v>
      </c>
      <c r="G55" s="149" t="s">
        <v>224</v>
      </c>
    </row>
    <row r="56" spans="1:9" ht="28.5" x14ac:dyDescent="0.2">
      <c r="A56" s="166" t="s">
        <v>285</v>
      </c>
      <c r="B56" s="130" t="s">
        <v>46</v>
      </c>
      <c r="C56" s="128">
        <v>99821</v>
      </c>
      <c r="D56" s="100" t="s">
        <v>284</v>
      </c>
      <c r="E56" s="147" t="s">
        <v>69</v>
      </c>
      <c r="F56" s="148">
        <v>1.6</v>
      </c>
      <c r="G56" s="149" t="s">
        <v>287</v>
      </c>
    </row>
    <row r="57" spans="1:9" s="108" customFormat="1" ht="35.25" customHeight="1" x14ac:dyDescent="0.2">
      <c r="A57" s="150" t="s">
        <v>286</v>
      </c>
      <c r="B57" s="151" t="s">
        <v>18</v>
      </c>
      <c r="C57" s="80" t="s">
        <v>110</v>
      </c>
      <c r="D57" s="169" t="s">
        <v>109</v>
      </c>
      <c r="E57" s="99" t="s">
        <v>69</v>
      </c>
      <c r="F57" s="81">
        <f>ROUND(267.35,2)</f>
        <v>267.35000000000002</v>
      </c>
      <c r="G57" s="152" t="s">
        <v>225</v>
      </c>
      <c r="I57" s="109"/>
    </row>
    <row r="58" spans="1:9" ht="14.25" x14ac:dyDescent="0.2">
      <c r="A58" s="153"/>
      <c r="B58" s="110"/>
      <c r="C58" s="111"/>
      <c r="D58" s="112"/>
      <c r="E58" s="113"/>
      <c r="F58" s="114"/>
      <c r="G58" s="115"/>
    </row>
    <row r="59" spans="1:9" ht="22.15" customHeight="1" x14ac:dyDescent="0.2">
      <c r="A59" s="154"/>
      <c r="B59" s="60"/>
      <c r="C59" s="60"/>
      <c r="D59" s="125"/>
      <c r="E59" s="155"/>
      <c r="F59" s="155"/>
      <c r="G59" s="156"/>
    </row>
    <row r="60" spans="1:9" ht="15" x14ac:dyDescent="0.2">
      <c r="A60" s="236" t="s">
        <v>298</v>
      </c>
      <c r="B60" s="237"/>
      <c r="C60" s="237"/>
      <c r="D60" s="125"/>
      <c r="E60" s="155"/>
      <c r="F60" s="155"/>
      <c r="G60" s="156"/>
    </row>
    <row r="61" spans="1:9" ht="15" x14ac:dyDescent="0.2">
      <c r="A61" s="157"/>
      <c r="B61" s="60"/>
      <c r="C61" s="158"/>
      <c r="D61" s="125"/>
      <c r="E61" s="155"/>
      <c r="F61" s="155"/>
      <c r="G61" s="156"/>
    </row>
    <row r="62" spans="1:9" ht="15" x14ac:dyDescent="0.2">
      <c r="A62" s="157"/>
      <c r="B62" s="37"/>
      <c r="C62" s="226"/>
      <c r="D62" s="226"/>
      <c r="E62" s="238"/>
      <c r="F62" s="238"/>
      <c r="G62" s="239"/>
      <c r="H62" s="178"/>
    </row>
    <row r="63" spans="1:9" ht="15.6" customHeight="1" x14ac:dyDescent="0.2">
      <c r="A63" s="157"/>
      <c r="B63" s="158"/>
      <c r="C63" s="231" t="s">
        <v>45</v>
      </c>
      <c r="D63" s="231"/>
      <c r="E63" s="240"/>
      <c r="F63" s="240"/>
      <c r="G63" s="241"/>
      <c r="H63" s="179"/>
    </row>
    <row r="64" spans="1:9" ht="15" x14ac:dyDescent="0.2">
      <c r="A64" s="159"/>
      <c r="B64" s="158"/>
      <c r="C64" s="226" t="s">
        <v>35</v>
      </c>
      <c r="D64" s="226"/>
      <c r="E64" s="238"/>
      <c r="F64" s="238"/>
      <c r="G64" s="239"/>
      <c r="H64" s="12"/>
    </row>
    <row r="65" spans="1:7" ht="15" x14ac:dyDescent="0.2">
      <c r="A65" s="157"/>
      <c r="B65" s="60"/>
      <c r="C65" s="158"/>
      <c r="D65" s="160"/>
      <c r="E65" s="155"/>
      <c r="F65" s="155"/>
      <c r="G65" s="161"/>
    </row>
    <row r="66" spans="1:7" x14ac:dyDescent="0.2">
      <c r="A66" s="10"/>
      <c r="B66" s="21"/>
      <c r="C66" s="6"/>
      <c r="D66" s="11"/>
      <c r="E66" s="52"/>
      <c r="F66" s="52"/>
      <c r="G66" s="15"/>
    </row>
    <row r="67" spans="1:7" x14ac:dyDescent="0.2">
      <c r="A67" s="7"/>
      <c r="B67" s="53"/>
      <c r="C67" s="8"/>
      <c r="D67" s="9"/>
      <c r="E67" s="54"/>
      <c r="F67" s="54"/>
      <c r="G67" s="16"/>
    </row>
    <row r="68" spans="1:7" x14ac:dyDescent="0.2">
      <c r="G68" s="18"/>
    </row>
    <row r="72" spans="1:7" x14ac:dyDescent="0.2">
      <c r="D72" s="5" t="s">
        <v>33</v>
      </c>
    </row>
  </sheetData>
  <autoFilter ref="A9:G40"/>
  <mergeCells count="13">
    <mergeCell ref="C64:D64"/>
    <mergeCell ref="E6:G8"/>
    <mergeCell ref="C62:D62"/>
    <mergeCell ref="C63:D63"/>
    <mergeCell ref="A60:C60"/>
    <mergeCell ref="E62:G62"/>
    <mergeCell ref="E63:G63"/>
    <mergeCell ref="E64:G64"/>
    <mergeCell ref="A3:G4"/>
    <mergeCell ref="A5:F5"/>
    <mergeCell ref="A6:D6"/>
    <mergeCell ref="A7:D7"/>
    <mergeCell ref="A8:D8"/>
  </mergeCells>
  <phoneticPr fontId="38" type="noConversion"/>
  <conditionalFormatting sqref="C17:D17 C20:D21">
    <cfRule type="expression" dxfId="30" priority="38" stopIfTrue="1">
      <formula>OR(#REF!="M",#REF!="A")</formula>
    </cfRule>
  </conditionalFormatting>
  <conditionalFormatting sqref="D14:D16">
    <cfRule type="expression" dxfId="29" priority="17" stopIfTrue="1">
      <formula>OR(#REF!="M",#REF!="A")</formula>
    </cfRule>
  </conditionalFormatting>
  <conditionalFormatting sqref="C12:D13">
    <cfRule type="expression" dxfId="28" priority="16" stopIfTrue="1">
      <formula>OR(#REF!="M",#REF!="A")</formula>
    </cfRule>
  </conditionalFormatting>
  <conditionalFormatting sqref="C14:C16">
    <cfRule type="expression" dxfId="27" priority="15" stopIfTrue="1">
      <formula>OR(#REF!="M",#REF!="A")</formula>
    </cfRule>
  </conditionalFormatting>
  <conditionalFormatting sqref="C18:D19">
    <cfRule type="expression" dxfId="26" priority="13" stopIfTrue="1">
      <formula>OR(#REF!="M",#REF!="A")</formula>
    </cfRule>
  </conditionalFormatting>
  <conditionalFormatting sqref="C22:D22">
    <cfRule type="expression" dxfId="25" priority="10" stopIfTrue="1">
      <formula>OR(#REF!="M",#REF!="A")</formula>
    </cfRule>
  </conditionalFormatting>
  <conditionalFormatting sqref="C43:C45">
    <cfRule type="expression" dxfId="24" priority="9" stopIfTrue="1">
      <formula>OR(#REF!="M",#REF!="A")</formula>
    </cfRule>
  </conditionalFormatting>
  <conditionalFormatting sqref="C23:D23">
    <cfRule type="expression" dxfId="23" priority="5" stopIfTrue="1">
      <formula>OR(#REF!="M",#REF!="A")</formula>
    </cfRule>
  </conditionalFormatting>
  <conditionalFormatting sqref="C24:D24">
    <cfRule type="expression" dxfId="22" priority="4" stopIfTrue="1">
      <formula>OR(#REF!="M",#REF!="A")</formula>
    </cfRule>
  </conditionalFormatting>
  <conditionalFormatting sqref="C46">
    <cfRule type="expression" dxfId="21" priority="3" stopIfTrue="1">
      <formula>OR(#REF!="M",#REF!="A")</formula>
    </cfRule>
  </conditionalFormatting>
  <conditionalFormatting sqref="D52">
    <cfRule type="expression" dxfId="20" priority="2" stopIfTrue="1">
      <formula>OR(#REF!="M",#REF!="A")</formula>
    </cfRule>
  </conditionalFormatting>
  <conditionalFormatting sqref="C52">
    <cfRule type="expression" dxfId="19" priority="1" stopIfTrue="1">
      <formula>OR(#REF!="M",#REF!="A")</formula>
    </cfRule>
  </conditionalFormatting>
  <printOptions horizontalCentered="1"/>
  <pageMargins left="0.31496062992125984" right="0.31496062992125984" top="0.39370078740157483" bottom="0.27559055118110237" header="0.31496062992125984" footer="0.31496062992125984"/>
  <pageSetup paperSize="9" scale="51" fitToHeight="0" orientation="portrait" horizontalDpi="360" verticalDpi="360" r:id="rId1"/>
  <headerFooter alignWithMargins="0">
    <oddFooter>&amp;C
Página &amp;P de &amp;N</oddFooter>
  </headerFooter>
  <rowBreaks count="1" manualBreakCount="1">
    <brk id="4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2"/>
  <sheetViews>
    <sheetView workbookViewId="0">
      <selection activeCell="I2" sqref="I2"/>
    </sheetView>
  </sheetViews>
  <sheetFormatPr defaultRowHeight="12.75" x14ac:dyDescent="0.2"/>
  <cols>
    <col min="1" max="1" width="14.28515625" customWidth="1"/>
    <col min="2" max="2" width="13.7109375" customWidth="1"/>
    <col min="3" max="3" width="48.85546875" customWidth="1"/>
    <col min="5" max="5" width="12.28515625" customWidth="1"/>
    <col min="6" max="6" width="13.85546875" customWidth="1"/>
    <col min="7" max="7" width="12.42578125" customWidth="1"/>
  </cols>
  <sheetData>
    <row r="1" spans="1:7" ht="57.75" customHeight="1" x14ac:dyDescent="0.2">
      <c r="A1" s="246"/>
      <c r="B1" s="247"/>
      <c r="C1" s="247"/>
      <c r="D1" s="247"/>
      <c r="E1" s="247"/>
      <c r="F1" s="247"/>
      <c r="G1" s="248"/>
    </row>
    <row r="2" spans="1:7" ht="21.75" customHeight="1" x14ac:dyDescent="0.2">
      <c r="A2" s="242" t="s">
        <v>255</v>
      </c>
      <c r="B2" s="242"/>
      <c r="C2" s="242"/>
      <c r="D2" s="242"/>
      <c r="E2" s="242"/>
      <c r="F2" s="242"/>
      <c r="G2" s="242"/>
    </row>
    <row r="3" spans="1:7" ht="27" customHeight="1" x14ac:dyDescent="0.2">
      <c r="A3" s="243" t="s">
        <v>226</v>
      </c>
      <c r="B3" s="243"/>
      <c r="C3" s="243"/>
      <c r="D3" s="243"/>
      <c r="E3" s="243"/>
      <c r="F3" s="243"/>
      <c r="G3" s="243"/>
    </row>
    <row r="4" spans="1:7" ht="55.5" customHeight="1" x14ac:dyDescent="0.2">
      <c r="A4" s="244" t="s">
        <v>227</v>
      </c>
      <c r="B4" s="244"/>
      <c r="C4" s="244"/>
      <c r="D4" s="244"/>
      <c r="E4" s="245" t="s">
        <v>291</v>
      </c>
      <c r="F4" s="245"/>
      <c r="G4" s="245"/>
    </row>
    <row r="5" spans="1:7" ht="18" customHeight="1" x14ac:dyDescent="0.2">
      <c r="A5" s="188" t="s">
        <v>9</v>
      </c>
      <c r="B5" s="189" t="s">
        <v>2</v>
      </c>
      <c r="C5" s="190" t="s">
        <v>1</v>
      </c>
      <c r="D5" s="188" t="s">
        <v>163</v>
      </c>
      <c r="E5" s="188" t="s">
        <v>256</v>
      </c>
      <c r="F5" s="191" t="s">
        <v>257</v>
      </c>
      <c r="G5" s="187"/>
    </row>
    <row r="6" spans="1:7" ht="25.5" x14ac:dyDescent="0.2">
      <c r="A6" s="193" t="s">
        <v>258</v>
      </c>
      <c r="B6" s="193" t="s">
        <v>259</v>
      </c>
      <c r="C6" s="194" t="s">
        <v>263</v>
      </c>
      <c r="D6" s="193" t="s">
        <v>269</v>
      </c>
      <c r="E6" s="186"/>
      <c r="F6" s="195"/>
      <c r="G6" s="195">
        <f>G7+G8</f>
        <v>42.438000000000002</v>
      </c>
    </row>
    <row r="7" spans="1:7" x14ac:dyDescent="0.2">
      <c r="A7" s="196" t="s">
        <v>18</v>
      </c>
      <c r="B7" s="196" t="s">
        <v>264</v>
      </c>
      <c r="C7" s="197" t="s">
        <v>260</v>
      </c>
      <c r="D7" s="198" t="s">
        <v>261</v>
      </c>
      <c r="E7" s="199">
        <v>1.1000000000000001</v>
      </c>
      <c r="F7" s="200">
        <v>22.37</v>
      </c>
      <c r="G7" s="200">
        <f>E7*F7</f>
        <v>24.607000000000003</v>
      </c>
    </row>
    <row r="8" spans="1:7" x14ac:dyDescent="0.2">
      <c r="A8" s="196" t="s">
        <v>18</v>
      </c>
      <c r="B8" s="196" t="s">
        <v>265</v>
      </c>
      <c r="C8" s="197" t="s">
        <v>262</v>
      </c>
      <c r="D8" s="198" t="s">
        <v>261</v>
      </c>
      <c r="E8" s="199">
        <v>1.1000000000000001</v>
      </c>
      <c r="F8" s="200">
        <v>16.21</v>
      </c>
      <c r="G8" s="200">
        <f>E8*F8</f>
        <v>17.831000000000003</v>
      </c>
    </row>
    <row r="9" spans="1:7" ht="76.5" x14ac:dyDescent="0.2">
      <c r="A9" s="193" t="s">
        <v>258</v>
      </c>
      <c r="B9" s="193" t="s">
        <v>281</v>
      </c>
      <c r="C9" s="194" t="s">
        <v>290</v>
      </c>
      <c r="D9" s="193" t="s">
        <v>163</v>
      </c>
      <c r="E9" s="186"/>
      <c r="F9" s="195"/>
      <c r="G9" s="195">
        <f>G10+G11</f>
        <v>320.38400000000001</v>
      </c>
    </row>
    <row r="10" spans="1:7" ht="63.75" x14ac:dyDescent="0.2">
      <c r="A10" s="196" t="s">
        <v>46</v>
      </c>
      <c r="B10" s="196" t="s">
        <v>289</v>
      </c>
      <c r="C10" s="197" t="s">
        <v>279</v>
      </c>
      <c r="D10" s="198" t="s">
        <v>163</v>
      </c>
      <c r="E10" s="199"/>
      <c r="F10" s="200">
        <v>297.69</v>
      </c>
      <c r="G10" s="200">
        <f>F10</f>
        <v>297.69</v>
      </c>
    </row>
    <row r="11" spans="1:7" x14ac:dyDescent="0.2">
      <c r="A11" s="196" t="s">
        <v>18</v>
      </c>
      <c r="B11" s="196" t="s">
        <v>265</v>
      </c>
      <c r="C11" s="197" t="s">
        <v>262</v>
      </c>
      <c r="D11" s="198" t="s">
        <v>261</v>
      </c>
      <c r="E11" s="199">
        <v>1.4</v>
      </c>
      <c r="F11" s="200">
        <v>16.21</v>
      </c>
      <c r="G11" s="200">
        <f>E11*F11</f>
        <v>22.693999999999999</v>
      </c>
    </row>
    <row r="12" spans="1:7" x14ac:dyDescent="0.2">
      <c r="A12" s="358"/>
      <c r="B12" s="203"/>
      <c r="C12" s="203"/>
      <c r="D12" s="203"/>
      <c r="E12" s="203"/>
      <c r="F12" s="203"/>
      <c r="G12" s="359"/>
    </row>
    <row r="13" spans="1:7" ht="15" x14ac:dyDescent="0.2">
      <c r="A13" s="358"/>
      <c r="B13" s="201"/>
      <c r="C13" s="202"/>
      <c r="D13" s="203"/>
      <c r="E13" s="203"/>
      <c r="F13" s="203"/>
      <c r="G13" s="359"/>
    </row>
    <row r="14" spans="1:7" ht="14.25" x14ac:dyDescent="0.2">
      <c r="A14" s="358"/>
      <c r="B14" s="348" t="s">
        <v>77</v>
      </c>
      <c r="C14" s="360" t="s">
        <v>299</v>
      </c>
      <c r="D14" s="203"/>
      <c r="E14" s="203"/>
      <c r="F14" s="203"/>
      <c r="G14" s="359"/>
    </row>
    <row r="15" spans="1:7" ht="14.25" x14ac:dyDescent="0.2">
      <c r="A15" s="358"/>
      <c r="B15" s="348"/>
      <c r="C15" s="360"/>
      <c r="D15" s="203"/>
      <c r="E15" s="203"/>
      <c r="F15" s="203"/>
      <c r="G15" s="359"/>
    </row>
    <row r="16" spans="1:7" ht="14.25" x14ac:dyDescent="0.2">
      <c r="A16" s="358"/>
      <c r="B16" s="348"/>
      <c r="C16" s="360"/>
      <c r="D16" s="203"/>
      <c r="E16" s="203"/>
      <c r="F16" s="203"/>
      <c r="G16" s="359"/>
    </row>
    <row r="17" spans="1:7" ht="15" x14ac:dyDescent="0.25">
      <c r="A17" s="358"/>
      <c r="B17" s="349"/>
      <c r="C17" s="361" t="s">
        <v>119</v>
      </c>
      <c r="D17" s="203"/>
      <c r="E17" s="203"/>
      <c r="F17" s="203"/>
      <c r="G17" s="359"/>
    </row>
    <row r="18" spans="1:7" ht="15" x14ac:dyDescent="0.2">
      <c r="A18" s="358"/>
      <c r="B18" s="349"/>
      <c r="C18" s="346" t="s">
        <v>45</v>
      </c>
      <c r="D18" s="203"/>
      <c r="E18" s="203"/>
      <c r="F18" s="203"/>
      <c r="G18" s="359"/>
    </row>
    <row r="19" spans="1:7" ht="15" x14ac:dyDescent="0.2">
      <c r="A19" s="358"/>
      <c r="B19" s="349"/>
      <c r="C19" s="362" t="s">
        <v>129</v>
      </c>
      <c r="D19" s="203"/>
      <c r="E19" s="203"/>
      <c r="F19" s="203"/>
      <c r="G19" s="359"/>
    </row>
    <row r="20" spans="1:7" x14ac:dyDescent="0.2">
      <c r="A20" s="358"/>
      <c r="B20" s="203"/>
      <c r="C20" s="203"/>
      <c r="D20" s="203"/>
      <c r="E20" s="203"/>
      <c r="F20" s="203"/>
      <c r="G20" s="359"/>
    </row>
    <row r="21" spans="1:7" x14ac:dyDescent="0.2">
      <c r="A21" s="358"/>
      <c r="B21" s="203"/>
      <c r="C21" s="203"/>
      <c r="D21" s="203"/>
      <c r="E21" s="203"/>
      <c r="F21" s="203"/>
      <c r="G21" s="359"/>
    </row>
    <row r="22" spans="1:7" x14ac:dyDescent="0.2">
      <c r="A22" s="363"/>
      <c r="B22" s="364"/>
      <c r="C22" s="364"/>
      <c r="D22" s="364"/>
      <c r="E22" s="364"/>
      <c r="F22" s="364"/>
      <c r="G22" s="365"/>
    </row>
  </sheetData>
  <mergeCells count="5">
    <mergeCell ref="A2:G2"/>
    <mergeCell ref="A3:G3"/>
    <mergeCell ref="A4:D4"/>
    <mergeCell ref="E4:G4"/>
    <mergeCell ref="A1:G1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68"/>
  <sheetViews>
    <sheetView showGridLines="0" view="pageBreakPreview" zoomScale="75" zoomScaleNormal="75" zoomScaleSheetLayoutView="75" workbookViewId="0">
      <selection activeCell="I2" sqref="I2"/>
    </sheetView>
  </sheetViews>
  <sheetFormatPr defaultColWidth="9.140625" defaultRowHeight="12.75" x14ac:dyDescent="0.2"/>
  <cols>
    <col min="1" max="1" width="15.28515625" style="1" customWidth="1"/>
    <col min="2" max="2" width="15.7109375" style="2" customWidth="1"/>
    <col min="3" max="3" width="18.7109375" style="2" customWidth="1"/>
    <col min="4" max="4" width="61.28515625" style="5" customWidth="1"/>
    <col min="5" max="5" width="10.7109375" style="2" customWidth="1"/>
    <col min="6" max="8" width="21.140625" style="3" customWidth="1"/>
    <col min="9" max="9" width="26.140625" style="3" customWidth="1"/>
    <col min="10" max="10" width="40.28515625" style="4" customWidth="1"/>
    <col min="11" max="11" width="21.28515625" style="2" customWidth="1"/>
    <col min="12" max="13" width="9.140625" style="4" customWidth="1"/>
    <col min="14" max="16384" width="9.140625" style="4"/>
  </cols>
  <sheetData>
    <row r="2" spans="1:11" ht="89.25" customHeight="1" x14ac:dyDescent="0.2">
      <c r="A2" s="341"/>
      <c r="B2" s="342"/>
      <c r="C2" s="342"/>
      <c r="D2" s="343"/>
      <c r="E2" s="342"/>
      <c r="F2" s="344"/>
      <c r="G2" s="344"/>
      <c r="H2" s="344"/>
      <c r="I2" s="344"/>
    </row>
    <row r="3" spans="1:11" ht="27.75" customHeight="1" x14ac:dyDescent="0.2">
      <c r="A3" s="212" t="s">
        <v>93</v>
      </c>
      <c r="B3" s="213"/>
      <c r="C3" s="213"/>
      <c r="D3" s="213"/>
      <c r="E3" s="213"/>
      <c r="F3" s="213"/>
      <c r="G3" s="213"/>
      <c r="H3" s="213"/>
      <c r="I3" s="214"/>
    </row>
    <row r="4" spans="1:11" ht="58.15" hidden="1" customHeight="1" x14ac:dyDescent="0.2">
      <c r="A4" s="215"/>
      <c r="B4" s="216"/>
      <c r="C4" s="216"/>
      <c r="D4" s="216"/>
      <c r="E4" s="216"/>
      <c r="F4" s="216"/>
      <c r="G4" s="216"/>
      <c r="H4" s="216"/>
      <c r="I4" s="217"/>
    </row>
    <row r="5" spans="1:11" ht="21.75" customHeight="1" x14ac:dyDescent="0.2">
      <c r="A5" s="218" t="s">
        <v>226</v>
      </c>
      <c r="B5" s="219"/>
      <c r="C5" s="219"/>
      <c r="D5" s="219"/>
      <c r="E5" s="219"/>
      <c r="F5" s="220"/>
      <c r="G5" s="249" t="s">
        <v>297</v>
      </c>
      <c r="H5" s="250"/>
      <c r="I5" s="251"/>
    </row>
    <row r="6" spans="1:11" ht="21" customHeight="1" x14ac:dyDescent="0.2">
      <c r="A6" s="221" t="s">
        <v>227</v>
      </c>
      <c r="B6" s="221"/>
      <c r="C6" s="221"/>
      <c r="D6" s="221"/>
      <c r="E6" s="252" t="s">
        <v>71</v>
      </c>
      <c r="F6" s="253"/>
      <c r="G6" s="254"/>
      <c r="H6" s="254"/>
      <c r="I6" s="255" t="s">
        <v>75</v>
      </c>
    </row>
    <row r="7" spans="1:11" ht="44.25" customHeight="1" x14ac:dyDescent="0.2">
      <c r="A7" s="222" t="s">
        <v>229</v>
      </c>
      <c r="B7" s="222"/>
      <c r="C7" s="222"/>
      <c r="D7" s="222"/>
      <c r="E7" s="204" t="s">
        <v>5</v>
      </c>
      <c r="F7" s="204" t="s">
        <v>3</v>
      </c>
      <c r="G7" s="254"/>
      <c r="H7" s="254"/>
      <c r="I7" s="256"/>
    </row>
    <row r="8" spans="1:11" ht="21" customHeight="1" x14ac:dyDescent="0.2">
      <c r="A8" s="223" t="s">
        <v>236</v>
      </c>
      <c r="B8" s="224"/>
      <c r="C8" s="224"/>
      <c r="D8" s="225"/>
      <c r="E8" s="162" t="s">
        <v>11</v>
      </c>
      <c r="F8" s="204" t="s">
        <v>4</v>
      </c>
      <c r="G8" s="163" t="s">
        <v>17</v>
      </c>
      <c r="H8" s="164">
        <f>BDI!D23</f>
        <v>0.29457594244604324</v>
      </c>
      <c r="I8" s="256"/>
    </row>
    <row r="9" spans="1:11" s="2" customFormat="1" ht="30" x14ac:dyDescent="0.2">
      <c r="A9" s="138" t="s">
        <v>0</v>
      </c>
      <c r="B9" s="91" t="s">
        <v>9</v>
      </c>
      <c r="C9" s="204" t="s">
        <v>2</v>
      </c>
      <c r="D9" s="205" t="s">
        <v>1</v>
      </c>
      <c r="E9" s="91" t="s">
        <v>6</v>
      </c>
      <c r="F9" s="136" t="s">
        <v>7</v>
      </c>
      <c r="G9" s="139" t="s">
        <v>12</v>
      </c>
      <c r="H9" s="139" t="s">
        <v>13</v>
      </c>
      <c r="I9" s="139" t="s">
        <v>8</v>
      </c>
    </row>
    <row r="10" spans="1:11" s="14" customFormat="1" ht="30" customHeight="1" x14ac:dyDescent="0.2">
      <c r="A10" s="140" t="s">
        <v>29</v>
      </c>
      <c r="B10" s="141"/>
      <c r="C10" s="141"/>
      <c r="D10" s="83" t="s">
        <v>20</v>
      </c>
      <c r="E10" s="142"/>
      <c r="F10" s="142"/>
      <c r="G10" s="142"/>
      <c r="H10" s="142"/>
      <c r="I10" s="165">
        <f>SUM(I11)</f>
        <v>1700.89</v>
      </c>
      <c r="K10" s="19"/>
    </row>
    <row r="11" spans="1:11" s="13" customFormat="1" ht="89.25" customHeight="1" x14ac:dyDescent="0.2">
      <c r="A11" s="130" t="s">
        <v>10</v>
      </c>
      <c r="B11" s="100" t="s">
        <v>18</v>
      </c>
      <c r="C11" s="101" t="s">
        <v>92</v>
      </c>
      <c r="D11" s="167" t="s">
        <v>197</v>
      </c>
      <c r="E11" s="101" t="s">
        <v>79</v>
      </c>
      <c r="F11" s="74">
        <v>1</v>
      </c>
      <c r="G11" s="118">
        <v>1313.86</v>
      </c>
      <c r="H11" s="118">
        <f>ROUND(G11+(G11*$H$8),2)</f>
        <v>1700.89</v>
      </c>
      <c r="I11" s="119">
        <f>ROUND(H11*F11,2)</f>
        <v>1700.89</v>
      </c>
      <c r="K11" s="20"/>
    </row>
    <row r="12" spans="1:11" ht="30" customHeight="1" x14ac:dyDescent="0.2">
      <c r="A12" s="140" t="s">
        <v>30</v>
      </c>
      <c r="B12" s="79"/>
      <c r="C12" s="78"/>
      <c r="D12" s="77" t="s">
        <v>86</v>
      </c>
      <c r="E12" s="78"/>
      <c r="F12" s="65"/>
      <c r="G12" s="122"/>
      <c r="H12" s="122"/>
      <c r="I12" s="124">
        <f>SUM(I13:I16)</f>
        <v>20138.12</v>
      </c>
    </row>
    <row r="13" spans="1:11" ht="57" x14ac:dyDescent="0.2">
      <c r="A13" s="130" t="s">
        <v>27</v>
      </c>
      <c r="B13" s="103" t="s">
        <v>18</v>
      </c>
      <c r="C13" s="104" t="s">
        <v>130</v>
      </c>
      <c r="D13" s="105" t="s">
        <v>131</v>
      </c>
      <c r="E13" s="104" t="s">
        <v>69</v>
      </c>
      <c r="F13" s="81">
        <v>305.66000000000003</v>
      </c>
      <c r="G13" s="121">
        <v>8.0299999999999994</v>
      </c>
      <c r="H13" s="118">
        <f>ROUND(G13+(G13*$H$8),2)</f>
        <v>10.4</v>
      </c>
      <c r="I13" s="119">
        <f>ROUND(H13*F13,2)</f>
        <v>3178.86</v>
      </c>
    </row>
    <row r="14" spans="1:11" ht="42.75" x14ac:dyDescent="0.2">
      <c r="A14" s="130" t="s">
        <v>34</v>
      </c>
      <c r="B14" s="100" t="s">
        <v>18</v>
      </c>
      <c r="C14" s="80" t="s">
        <v>88</v>
      </c>
      <c r="D14" s="51" t="s">
        <v>87</v>
      </c>
      <c r="E14" s="82" t="s">
        <v>69</v>
      </c>
      <c r="F14" s="81">
        <v>305.66000000000003</v>
      </c>
      <c r="G14" s="121">
        <v>26.87</v>
      </c>
      <c r="H14" s="118">
        <f>ROUND(G14+(G14*$H$8),2)</f>
        <v>34.79</v>
      </c>
      <c r="I14" s="119">
        <f>ROUND(H14*F14,2)</f>
        <v>10633.91</v>
      </c>
    </row>
    <row r="15" spans="1:11" ht="42.75" x14ac:dyDescent="0.2">
      <c r="A15" s="130" t="s">
        <v>48</v>
      </c>
      <c r="B15" s="100" t="s">
        <v>18</v>
      </c>
      <c r="C15" s="80" t="s">
        <v>204</v>
      </c>
      <c r="D15" s="51" t="s">
        <v>203</v>
      </c>
      <c r="E15" s="82" t="s">
        <v>69</v>
      </c>
      <c r="F15" s="81">
        <v>305.66000000000003</v>
      </c>
      <c r="G15" s="121">
        <v>14.57</v>
      </c>
      <c r="H15" s="118">
        <f>ROUND(G15+(G15*$H$8),2)</f>
        <v>18.86</v>
      </c>
      <c r="I15" s="119">
        <f>ROUND(H15*F15,2)</f>
        <v>5764.75</v>
      </c>
    </row>
    <row r="16" spans="1:11" ht="28.5" x14ac:dyDescent="0.2">
      <c r="A16" s="130" t="s">
        <v>49</v>
      </c>
      <c r="B16" s="100" t="s">
        <v>18</v>
      </c>
      <c r="C16" s="80" t="s">
        <v>271</v>
      </c>
      <c r="D16" s="51" t="s">
        <v>270</v>
      </c>
      <c r="E16" s="82" t="s">
        <v>69</v>
      </c>
      <c r="F16" s="81">
        <v>17.64</v>
      </c>
      <c r="G16" s="121">
        <v>24.55</v>
      </c>
      <c r="H16" s="118">
        <f>ROUND(G16+(G16*$H$8),2)</f>
        <v>31.78</v>
      </c>
      <c r="I16" s="119">
        <f>ROUND(H16*F16,2)</f>
        <v>560.6</v>
      </c>
    </row>
    <row r="17" spans="1:11" ht="30" customHeight="1" x14ac:dyDescent="0.2">
      <c r="A17" s="140" t="s">
        <v>142</v>
      </c>
      <c r="B17" s="79"/>
      <c r="C17" s="78"/>
      <c r="D17" s="77" t="s">
        <v>78</v>
      </c>
      <c r="E17" s="78"/>
      <c r="F17" s="65"/>
      <c r="G17" s="122"/>
      <c r="H17" s="122"/>
      <c r="I17" s="124">
        <f>SUM(I18:I24)</f>
        <v>2073.9300000000003</v>
      </c>
    </row>
    <row r="18" spans="1:11" ht="42.75" customHeight="1" x14ac:dyDescent="0.2">
      <c r="A18" s="130" t="s">
        <v>143</v>
      </c>
      <c r="B18" s="103" t="s">
        <v>18</v>
      </c>
      <c r="C18" s="104" t="s">
        <v>133</v>
      </c>
      <c r="D18" s="105" t="s">
        <v>134</v>
      </c>
      <c r="E18" s="104" t="s">
        <v>79</v>
      </c>
      <c r="F18" s="81">
        <v>1</v>
      </c>
      <c r="G18" s="121">
        <v>378.32</v>
      </c>
      <c r="H18" s="118">
        <f>ROUND(G18+(G18*$H$8),2)</f>
        <v>489.76</v>
      </c>
      <c r="I18" s="119">
        <f t="shared" ref="I18" si="0">ROUND(H18*F18,2)</f>
        <v>489.76</v>
      </c>
    </row>
    <row r="19" spans="1:11" ht="42.75" customHeight="1" x14ac:dyDescent="0.2">
      <c r="A19" s="130" t="s">
        <v>144</v>
      </c>
      <c r="B19" s="103" t="s">
        <v>18</v>
      </c>
      <c r="C19" s="104" t="s">
        <v>123</v>
      </c>
      <c r="D19" s="105" t="s">
        <v>122</v>
      </c>
      <c r="E19" s="104" t="s">
        <v>79</v>
      </c>
      <c r="F19" s="81">
        <v>6</v>
      </c>
      <c r="G19" s="121">
        <v>17.059999999999999</v>
      </c>
      <c r="H19" s="118">
        <f>ROUND(G19+(G19*$H$8),2)</f>
        <v>22.09</v>
      </c>
      <c r="I19" s="119">
        <f t="shared" ref="I19:I24" si="1">ROUND(H19*F19,2)</f>
        <v>132.54</v>
      </c>
    </row>
    <row r="20" spans="1:11" ht="71.25" x14ac:dyDescent="0.2">
      <c r="A20" s="130" t="s">
        <v>145</v>
      </c>
      <c r="B20" s="103" t="s">
        <v>18</v>
      </c>
      <c r="C20" s="104" t="s">
        <v>192</v>
      </c>
      <c r="D20" s="105" t="s">
        <v>191</v>
      </c>
      <c r="E20" s="104" t="s">
        <v>69</v>
      </c>
      <c r="F20" s="81">
        <v>3.99</v>
      </c>
      <c r="G20" s="121">
        <v>7.3</v>
      </c>
      <c r="H20" s="118">
        <f t="shared" ref="H20:H24" si="2">ROUND(G20+(G20*$H$8),2)</f>
        <v>9.4499999999999993</v>
      </c>
      <c r="I20" s="119">
        <f t="shared" si="1"/>
        <v>37.71</v>
      </c>
    </row>
    <row r="21" spans="1:11" ht="71.25" x14ac:dyDescent="0.2">
      <c r="A21" s="130" t="s">
        <v>146</v>
      </c>
      <c r="B21" s="103" t="s">
        <v>18</v>
      </c>
      <c r="C21" s="104" t="s">
        <v>98</v>
      </c>
      <c r="D21" s="105" t="s">
        <v>196</v>
      </c>
      <c r="E21" s="104" t="s">
        <v>79</v>
      </c>
      <c r="F21" s="81">
        <v>3</v>
      </c>
      <c r="G21" s="121">
        <v>17.29</v>
      </c>
      <c r="H21" s="118">
        <f t="shared" si="2"/>
        <v>22.38</v>
      </c>
      <c r="I21" s="119">
        <f t="shared" si="1"/>
        <v>67.14</v>
      </c>
    </row>
    <row r="22" spans="1:11" ht="57" x14ac:dyDescent="0.2">
      <c r="A22" s="130" t="s">
        <v>147</v>
      </c>
      <c r="B22" s="103" t="s">
        <v>46</v>
      </c>
      <c r="C22" s="104">
        <v>91307</v>
      </c>
      <c r="D22" s="105" t="s">
        <v>116</v>
      </c>
      <c r="E22" s="104" t="s">
        <v>79</v>
      </c>
      <c r="F22" s="81">
        <v>2</v>
      </c>
      <c r="G22" s="121">
        <v>83.5</v>
      </c>
      <c r="H22" s="118">
        <f t="shared" si="2"/>
        <v>108.1</v>
      </c>
      <c r="I22" s="119">
        <f t="shared" si="1"/>
        <v>216.2</v>
      </c>
    </row>
    <row r="23" spans="1:11" ht="74.25" customHeight="1" x14ac:dyDescent="0.2">
      <c r="A23" s="130" t="s">
        <v>148</v>
      </c>
      <c r="B23" s="103" t="s">
        <v>18</v>
      </c>
      <c r="C23" s="104" t="s">
        <v>209</v>
      </c>
      <c r="D23" s="105" t="s">
        <v>208</v>
      </c>
      <c r="E23" s="104" t="s">
        <v>79</v>
      </c>
      <c r="F23" s="81">
        <v>2</v>
      </c>
      <c r="G23" s="121">
        <v>276.47000000000003</v>
      </c>
      <c r="H23" s="118">
        <f t="shared" si="2"/>
        <v>357.91</v>
      </c>
      <c r="I23" s="119">
        <f t="shared" si="1"/>
        <v>715.82</v>
      </c>
    </row>
    <row r="24" spans="1:11" ht="74.25" customHeight="1" x14ac:dyDescent="0.2">
      <c r="A24" s="130" t="s">
        <v>235</v>
      </c>
      <c r="B24" s="103" t="s">
        <v>258</v>
      </c>
      <c r="C24" s="104">
        <v>2</v>
      </c>
      <c r="D24" s="105" t="s">
        <v>290</v>
      </c>
      <c r="E24" s="104" t="s">
        <v>79</v>
      </c>
      <c r="F24" s="81">
        <v>1</v>
      </c>
      <c r="G24" s="121">
        <v>320.38</v>
      </c>
      <c r="H24" s="118">
        <f t="shared" si="2"/>
        <v>414.76</v>
      </c>
      <c r="I24" s="119">
        <f t="shared" si="1"/>
        <v>414.76</v>
      </c>
    </row>
    <row r="25" spans="1:11" s="116" customFormat="1" ht="30" customHeight="1" x14ac:dyDescent="0.2">
      <c r="A25" s="140" t="s">
        <v>28</v>
      </c>
      <c r="B25" s="75"/>
      <c r="C25" s="66"/>
      <c r="D25" s="76" t="s">
        <v>94</v>
      </c>
      <c r="E25" s="64"/>
      <c r="F25" s="65"/>
      <c r="G25" s="122"/>
      <c r="H25" s="122"/>
      <c r="I25" s="124">
        <f>SUM(I26:I29)</f>
        <v>968.11</v>
      </c>
      <c r="K25" s="117"/>
    </row>
    <row r="26" spans="1:11" ht="63.75" customHeight="1" x14ac:dyDescent="0.2">
      <c r="A26" s="130" t="s">
        <v>31</v>
      </c>
      <c r="B26" s="105" t="s">
        <v>18</v>
      </c>
      <c r="C26" s="80" t="s">
        <v>213</v>
      </c>
      <c r="D26" s="133" t="s">
        <v>212</v>
      </c>
      <c r="E26" s="82" t="s">
        <v>79</v>
      </c>
      <c r="F26" s="81">
        <v>1</v>
      </c>
      <c r="G26" s="121">
        <v>122.57</v>
      </c>
      <c r="H26" s="118">
        <f t="shared" ref="H26:H29" si="3">ROUND(G26+(G26*$H$8),2)</f>
        <v>158.68</v>
      </c>
      <c r="I26" s="119">
        <f t="shared" ref="I26:I29" si="4">ROUND(H26*F26,2)</f>
        <v>158.68</v>
      </c>
    </row>
    <row r="27" spans="1:11" ht="28.5" x14ac:dyDescent="0.2">
      <c r="A27" s="130" t="s">
        <v>16</v>
      </c>
      <c r="B27" s="105" t="s">
        <v>164</v>
      </c>
      <c r="C27" s="80" t="s">
        <v>179</v>
      </c>
      <c r="D27" s="133" t="s">
        <v>183</v>
      </c>
      <c r="E27" s="82" t="s">
        <v>79</v>
      </c>
      <c r="F27" s="81">
        <v>1</v>
      </c>
      <c r="G27" s="121">
        <v>234.37</v>
      </c>
      <c r="H27" s="118">
        <f t="shared" si="3"/>
        <v>303.41000000000003</v>
      </c>
      <c r="I27" s="119">
        <f t="shared" si="4"/>
        <v>303.41000000000003</v>
      </c>
    </row>
    <row r="28" spans="1:11" ht="72" customHeight="1" x14ac:dyDescent="0.2">
      <c r="A28" s="130" t="s">
        <v>239</v>
      </c>
      <c r="B28" s="105" t="s">
        <v>18</v>
      </c>
      <c r="C28" s="80" t="s">
        <v>117</v>
      </c>
      <c r="D28" s="133" t="s">
        <v>198</v>
      </c>
      <c r="E28" s="82" t="s">
        <v>79</v>
      </c>
      <c r="F28" s="81">
        <v>3</v>
      </c>
      <c r="G28" s="121">
        <v>5.18</v>
      </c>
      <c r="H28" s="118">
        <f t="shared" si="3"/>
        <v>6.71</v>
      </c>
      <c r="I28" s="119">
        <f t="shared" si="4"/>
        <v>20.13</v>
      </c>
    </row>
    <row r="29" spans="1:11" ht="28.5" x14ac:dyDescent="0.2">
      <c r="A29" s="130" t="s">
        <v>114</v>
      </c>
      <c r="B29" s="105" t="s">
        <v>125</v>
      </c>
      <c r="C29" s="80">
        <v>7229</v>
      </c>
      <c r="D29" s="133" t="s">
        <v>126</v>
      </c>
      <c r="E29" s="82" t="s">
        <v>79</v>
      </c>
      <c r="F29" s="81">
        <v>1</v>
      </c>
      <c r="G29" s="121">
        <v>375.33</v>
      </c>
      <c r="H29" s="118">
        <f t="shared" si="3"/>
        <v>485.89</v>
      </c>
      <c r="I29" s="119">
        <f t="shared" si="4"/>
        <v>485.89</v>
      </c>
    </row>
    <row r="30" spans="1:11" ht="30" customHeight="1" x14ac:dyDescent="0.2">
      <c r="A30" s="140" t="s">
        <v>23</v>
      </c>
      <c r="B30" s="75"/>
      <c r="C30" s="66"/>
      <c r="D30" s="76" t="s">
        <v>99</v>
      </c>
      <c r="E30" s="64"/>
      <c r="F30" s="65"/>
      <c r="G30" s="122"/>
      <c r="H30" s="122"/>
      <c r="I30" s="124">
        <f>SUM(I31:I31)</f>
        <v>224.1</v>
      </c>
    </row>
    <row r="31" spans="1:11" ht="46.5" customHeight="1" x14ac:dyDescent="0.2">
      <c r="A31" s="130" t="s">
        <v>50</v>
      </c>
      <c r="B31" s="105" t="s">
        <v>18</v>
      </c>
      <c r="C31" s="80" t="s">
        <v>95</v>
      </c>
      <c r="D31" s="133" t="s">
        <v>96</v>
      </c>
      <c r="E31" s="82" t="s">
        <v>79</v>
      </c>
      <c r="F31" s="81">
        <v>3</v>
      </c>
      <c r="G31" s="121">
        <v>57.7</v>
      </c>
      <c r="H31" s="118">
        <f>ROUND(G31+(G31*$H$8),2)</f>
        <v>74.7</v>
      </c>
      <c r="I31" s="119">
        <f>ROUND(H31*F31,2)</f>
        <v>224.1</v>
      </c>
    </row>
    <row r="32" spans="1:11" ht="30" customHeight="1" x14ac:dyDescent="0.2">
      <c r="A32" s="140" t="s">
        <v>24</v>
      </c>
      <c r="B32" s="75"/>
      <c r="C32" s="66"/>
      <c r="D32" s="76" t="s">
        <v>97</v>
      </c>
      <c r="E32" s="64"/>
      <c r="F32" s="65"/>
      <c r="G32" s="122"/>
      <c r="H32" s="122"/>
      <c r="I32" s="124">
        <f>SUM(I33:I42)</f>
        <v>4691.18</v>
      </c>
    </row>
    <row r="33" spans="1:9" ht="46.5" customHeight="1" x14ac:dyDescent="0.2">
      <c r="A33" s="130" t="s">
        <v>149</v>
      </c>
      <c r="B33" s="105" t="s">
        <v>46</v>
      </c>
      <c r="C33" s="80">
        <v>97660</v>
      </c>
      <c r="D33" s="133" t="s">
        <v>115</v>
      </c>
      <c r="E33" s="82" t="s">
        <v>79</v>
      </c>
      <c r="F33" s="81">
        <v>1</v>
      </c>
      <c r="G33" s="121">
        <v>0.53</v>
      </c>
      <c r="H33" s="118">
        <f t="shared" ref="H33:H40" si="5">ROUND(G33+(G33*$H$8),2)</f>
        <v>0.69</v>
      </c>
      <c r="I33" s="119">
        <f t="shared" ref="I33:I40" si="6">ROUND(H33*F33,2)</f>
        <v>0.69</v>
      </c>
    </row>
    <row r="34" spans="1:9" ht="147" customHeight="1" x14ac:dyDescent="0.2">
      <c r="A34" s="130" t="s">
        <v>150</v>
      </c>
      <c r="B34" s="105" t="s">
        <v>18</v>
      </c>
      <c r="C34" s="80" t="s">
        <v>103</v>
      </c>
      <c r="D34" s="133" t="s">
        <v>102</v>
      </c>
      <c r="E34" s="82" t="s">
        <v>79</v>
      </c>
      <c r="F34" s="81">
        <v>2</v>
      </c>
      <c r="G34" s="121">
        <v>378.62</v>
      </c>
      <c r="H34" s="118">
        <f t="shared" si="5"/>
        <v>490.15</v>
      </c>
      <c r="I34" s="119">
        <f t="shared" si="6"/>
        <v>980.3</v>
      </c>
    </row>
    <row r="35" spans="1:9" ht="67.5" customHeight="1" x14ac:dyDescent="0.2">
      <c r="A35" s="130" t="s">
        <v>111</v>
      </c>
      <c r="B35" s="105" t="s">
        <v>18</v>
      </c>
      <c r="C35" s="80" t="s">
        <v>100</v>
      </c>
      <c r="D35" s="133" t="s">
        <v>101</v>
      </c>
      <c r="E35" s="82" t="s">
        <v>79</v>
      </c>
      <c r="F35" s="81">
        <v>2</v>
      </c>
      <c r="G35" s="121">
        <v>21.26</v>
      </c>
      <c r="H35" s="118">
        <f t="shared" si="5"/>
        <v>27.52</v>
      </c>
      <c r="I35" s="119">
        <f t="shared" si="6"/>
        <v>55.04</v>
      </c>
    </row>
    <row r="36" spans="1:9" ht="69" customHeight="1" x14ac:dyDescent="0.2">
      <c r="A36" s="130" t="s">
        <v>112</v>
      </c>
      <c r="B36" s="105" t="s">
        <v>18</v>
      </c>
      <c r="C36" s="80" t="s">
        <v>106</v>
      </c>
      <c r="D36" s="105" t="s">
        <v>107</v>
      </c>
      <c r="E36" s="82" t="s">
        <v>79</v>
      </c>
      <c r="F36" s="81">
        <v>1</v>
      </c>
      <c r="G36" s="121">
        <v>19.91</v>
      </c>
      <c r="H36" s="118">
        <f t="shared" si="5"/>
        <v>25.78</v>
      </c>
      <c r="I36" s="119">
        <f t="shared" si="6"/>
        <v>25.78</v>
      </c>
    </row>
    <row r="37" spans="1:9" ht="69" customHeight="1" x14ac:dyDescent="0.2">
      <c r="A37" s="130" t="s">
        <v>151</v>
      </c>
      <c r="B37" s="105" t="s">
        <v>18</v>
      </c>
      <c r="C37" s="80" t="s">
        <v>219</v>
      </c>
      <c r="D37" s="105" t="s">
        <v>218</v>
      </c>
      <c r="E37" s="82" t="s">
        <v>79</v>
      </c>
      <c r="F37" s="81">
        <v>2</v>
      </c>
      <c r="G37" s="121">
        <v>14.42</v>
      </c>
      <c r="H37" s="118">
        <f t="shared" si="5"/>
        <v>18.670000000000002</v>
      </c>
      <c r="I37" s="119">
        <f t="shared" si="6"/>
        <v>37.340000000000003</v>
      </c>
    </row>
    <row r="38" spans="1:9" ht="69" customHeight="1" x14ac:dyDescent="0.2">
      <c r="A38" s="130" t="s">
        <v>113</v>
      </c>
      <c r="B38" s="105" t="s">
        <v>18</v>
      </c>
      <c r="C38" s="80" t="s">
        <v>222</v>
      </c>
      <c r="D38" s="105" t="s">
        <v>221</v>
      </c>
      <c r="E38" s="82" t="s">
        <v>79</v>
      </c>
      <c r="F38" s="81">
        <v>1</v>
      </c>
      <c r="G38" s="121">
        <v>55.36</v>
      </c>
      <c r="H38" s="118">
        <f t="shared" si="5"/>
        <v>71.67</v>
      </c>
      <c r="I38" s="119">
        <f t="shared" si="6"/>
        <v>71.67</v>
      </c>
    </row>
    <row r="39" spans="1:9" ht="71.25" x14ac:dyDescent="0.2">
      <c r="A39" s="130" t="s">
        <v>124</v>
      </c>
      <c r="B39" s="105" t="s">
        <v>18</v>
      </c>
      <c r="C39" s="80" t="s">
        <v>139</v>
      </c>
      <c r="D39" s="133" t="s">
        <v>138</v>
      </c>
      <c r="E39" s="82" t="s">
        <v>79</v>
      </c>
      <c r="F39" s="81">
        <v>6</v>
      </c>
      <c r="G39" s="121">
        <v>159.4</v>
      </c>
      <c r="H39" s="118">
        <f t="shared" si="5"/>
        <v>206.36</v>
      </c>
      <c r="I39" s="119">
        <f t="shared" si="6"/>
        <v>1238.1600000000001</v>
      </c>
    </row>
    <row r="40" spans="1:9" ht="61.5" customHeight="1" x14ac:dyDescent="0.2">
      <c r="A40" s="130" t="s">
        <v>152</v>
      </c>
      <c r="B40" s="105" t="s">
        <v>18</v>
      </c>
      <c r="C40" s="80" t="s">
        <v>137</v>
      </c>
      <c r="D40" s="133" t="s">
        <v>136</v>
      </c>
      <c r="E40" s="82" t="s">
        <v>79</v>
      </c>
      <c r="F40" s="81">
        <v>18</v>
      </c>
      <c r="G40" s="121">
        <v>89.82</v>
      </c>
      <c r="H40" s="118">
        <f t="shared" si="5"/>
        <v>116.28</v>
      </c>
      <c r="I40" s="119">
        <f t="shared" si="6"/>
        <v>2093.04</v>
      </c>
    </row>
    <row r="41" spans="1:9" ht="61.5" customHeight="1" x14ac:dyDescent="0.2">
      <c r="A41" s="130" t="s">
        <v>243</v>
      </c>
      <c r="B41" s="105" t="s">
        <v>18</v>
      </c>
      <c r="C41" s="80" t="s">
        <v>242</v>
      </c>
      <c r="D41" s="133" t="s">
        <v>241</v>
      </c>
      <c r="E41" s="82" t="s">
        <v>79</v>
      </c>
      <c r="F41" s="81">
        <v>6</v>
      </c>
      <c r="G41" s="121">
        <v>8.5500000000000007</v>
      </c>
      <c r="H41" s="118">
        <f t="shared" ref="H41" si="7">ROUND(G41+(G41*$H$8),2)</f>
        <v>11.07</v>
      </c>
      <c r="I41" s="119">
        <f t="shared" ref="I41" si="8">ROUND(H41*F41,2)</f>
        <v>66.42</v>
      </c>
    </row>
    <row r="42" spans="1:9" ht="71.25" x14ac:dyDescent="0.2">
      <c r="A42" s="130" t="s">
        <v>244</v>
      </c>
      <c r="B42" s="105" t="s">
        <v>18</v>
      </c>
      <c r="C42" s="80" t="s">
        <v>246</v>
      </c>
      <c r="D42" s="133" t="s">
        <v>245</v>
      </c>
      <c r="E42" s="82" t="s">
        <v>79</v>
      </c>
      <c r="F42" s="81">
        <v>19</v>
      </c>
      <c r="G42" s="121">
        <v>4.99</v>
      </c>
      <c r="H42" s="118">
        <f>ROUND(G42+(G42*$H$8),2)</f>
        <v>6.46</v>
      </c>
      <c r="I42" s="119">
        <f>ROUND(H42*F42,2)</f>
        <v>122.74</v>
      </c>
    </row>
    <row r="43" spans="1:9" ht="30" customHeight="1" x14ac:dyDescent="0.2">
      <c r="A43" s="140" t="s">
        <v>25</v>
      </c>
      <c r="B43" s="143"/>
      <c r="C43" s="66"/>
      <c r="D43" s="67" t="s">
        <v>249</v>
      </c>
      <c r="E43" s="144"/>
      <c r="F43" s="65"/>
      <c r="G43" s="122"/>
      <c r="H43" s="122"/>
      <c r="I43" s="124">
        <f>SUM(I44:I45)</f>
        <v>18780.97</v>
      </c>
    </row>
    <row r="44" spans="1:9" ht="33.75" customHeight="1" x14ac:dyDescent="0.2">
      <c r="A44" s="192" t="s">
        <v>51</v>
      </c>
      <c r="B44" s="183" t="s">
        <v>258</v>
      </c>
      <c r="C44" s="80">
        <v>1</v>
      </c>
      <c r="D44" s="51" t="s">
        <v>263</v>
      </c>
      <c r="E44" s="185" t="s">
        <v>69</v>
      </c>
      <c r="F44" s="81">
        <v>29.83</v>
      </c>
      <c r="G44" s="121">
        <v>42.44</v>
      </c>
      <c r="H44" s="121">
        <f>ROUND(G44+(G44*$H$8),2)</f>
        <v>54.94</v>
      </c>
      <c r="I44" s="121">
        <f>ROUND(H44*F44,2)</f>
        <v>1638.86</v>
      </c>
    </row>
    <row r="45" spans="1:9" ht="42.75" x14ac:dyDescent="0.2">
      <c r="A45" s="192" t="s">
        <v>193</v>
      </c>
      <c r="B45" s="183" t="s">
        <v>125</v>
      </c>
      <c r="C45" s="80">
        <v>13060</v>
      </c>
      <c r="D45" s="51" t="s">
        <v>266</v>
      </c>
      <c r="E45" s="185" t="s">
        <v>69</v>
      </c>
      <c r="F45" s="81">
        <v>29.83</v>
      </c>
      <c r="G45" s="121">
        <v>443.9</v>
      </c>
      <c r="H45" s="121">
        <f>ROUND(G45+(G45*$H$8),2)</f>
        <v>574.66</v>
      </c>
      <c r="I45" s="121">
        <f>ROUND(H45*F45,2)</f>
        <v>17142.11</v>
      </c>
    </row>
    <row r="46" spans="1:9" ht="30" customHeight="1" x14ac:dyDescent="0.2">
      <c r="A46" s="140" t="s">
        <v>80</v>
      </c>
      <c r="B46" s="143"/>
      <c r="C46" s="66"/>
      <c r="D46" s="67" t="s">
        <v>268</v>
      </c>
      <c r="E46" s="144"/>
      <c r="F46" s="65"/>
      <c r="G46" s="122"/>
      <c r="H46" s="122"/>
      <c r="I46" s="124">
        <f>SUM(I47:I52)</f>
        <v>37529.379999999997</v>
      </c>
    </row>
    <row r="47" spans="1:9" ht="95.25" customHeight="1" x14ac:dyDescent="0.2">
      <c r="A47" s="145" t="s">
        <v>82</v>
      </c>
      <c r="B47" s="100" t="s">
        <v>18</v>
      </c>
      <c r="C47" s="80" t="s">
        <v>121</v>
      </c>
      <c r="D47" s="133" t="s">
        <v>120</v>
      </c>
      <c r="E47" s="82" t="s">
        <v>69</v>
      </c>
      <c r="F47" s="81">
        <v>1369.99</v>
      </c>
      <c r="G47" s="121">
        <v>5.3</v>
      </c>
      <c r="H47" s="118">
        <f t="shared" ref="H47:H52" si="9">ROUND(G47+(G47*$H$8),2)</f>
        <v>6.86</v>
      </c>
      <c r="I47" s="119">
        <f t="shared" ref="I47:I52" si="10">ROUND(H47*F47,2)</f>
        <v>9398.1299999999992</v>
      </c>
    </row>
    <row r="48" spans="1:9" ht="42.75" x14ac:dyDescent="0.2">
      <c r="A48" s="145" t="s">
        <v>83</v>
      </c>
      <c r="B48" s="100" t="s">
        <v>18</v>
      </c>
      <c r="C48" s="80" t="s">
        <v>90</v>
      </c>
      <c r="D48" s="133" t="s">
        <v>89</v>
      </c>
      <c r="E48" s="82" t="s">
        <v>69</v>
      </c>
      <c r="F48" s="81">
        <v>1369.99</v>
      </c>
      <c r="G48" s="121">
        <v>13.19</v>
      </c>
      <c r="H48" s="118">
        <f t="shared" si="9"/>
        <v>17.079999999999998</v>
      </c>
      <c r="I48" s="119">
        <f t="shared" si="10"/>
        <v>23399.43</v>
      </c>
    </row>
    <row r="49" spans="1:11" ht="57" x14ac:dyDescent="0.2">
      <c r="A49" s="145" t="s">
        <v>250</v>
      </c>
      <c r="B49" s="100" t="s">
        <v>46</v>
      </c>
      <c r="C49" s="80">
        <v>88426</v>
      </c>
      <c r="D49" s="133" t="s">
        <v>277</v>
      </c>
      <c r="E49" s="82" t="s">
        <v>69</v>
      </c>
      <c r="F49" s="81">
        <v>38.76</v>
      </c>
      <c r="G49" s="121">
        <v>14.29</v>
      </c>
      <c r="H49" s="118">
        <f t="shared" ref="H49" si="11">ROUND(G49+(G49*$H$8),2)</f>
        <v>18.5</v>
      </c>
      <c r="I49" s="119">
        <f t="shared" si="10"/>
        <v>717.06</v>
      </c>
    </row>
    <row r="50" spans="1:11" ht="42.75" x14ac:dyDescent="0.2">
      <c r="A50" s="145" t="s">
        <v>251</v>
      </c>
      <c r="B50" s="100" t="s">
        <v>18</v>
      </c>
      <c r="C50" s="80" t="s">
        <v>231</v>
      </c>
      <c r="D50" s="133" t="s">
        <v>230</v>
      </c>
      <c r="E50" s="82" t="s">
        <v>69</v>
      </c>
      <c r="F50" s="81">
        <v>17.64</v>
      </c>
      <c r="G50" s="121">
        <v>14.53</v>
      </c>
      <c r="H50" s="118">
        <f t="shared" si="9"/>
        <v>18.809999999999999</v>
      </c>
      <c r="I50" s="119">
        <f t="shared" si="10"/>
        <v>331.81</v>
      </c>
    </row>
    <row r="51" spans="1:11" ht="71.25" x14ac:dyDescent="0.2">
      <c r="A51" s="145" t="s">
        <v>274</v>
      </c>
      <c r="B51" s="100" t="s">
        <v>18</v>
      </c>
      <c r="C51" s="80" t="s">
        <v>194</v>
      </c>
      <c r="D51" s="133" t="s">
        <v>195</v>
      </c>
      <c r="E51" s="82" t="s">
        <v>69</v>
      </c>
      <c r="F51" s="81">
        <v>122.85</v>
      </c>
      <c r="G51" s="121">
        <v>22.19</v>
      </c>
      <c r="H51" s="118">
        <f t="shared" si="9"/>
        <v>28.73</v>
      </c>
      <c r="I51" s="119">
        <f t="shared" si="10"/>
        <v>3529.48</v>
      </c>
    </row>
    <row r="52" spans="1:11" ht="71.25" x14ac:dyDescent="0.2">
      <c r="A52" s="145" t="s">
        <v>276</v>
      </c>
      <c r="B52" s="100" t="s">
        <v>18</v>
      </c>
      <c r="C52" s="80" t="s">
        <v>272</v>
      </c>
      <c r="D52" s="51" t="s">
        <v>273</v>
      </c>
      <c r="E52" s="82" t="s">
        <v>69</v>
      </c>
      <c r="F52" s="81">
        <v>17.64</v>
      </c>
      <c r="G52" s="121">
        <v>6.72</v>
      </c>
      <c r="H52" s="118">
        <f t="shared" si="9"/>
        <v>8.6999999999999993</v>
      </c>
      <c r="I52" s="119">
        <f t="shared" si="10"/>
        <v>153.47</v>
      </c>
    </row>
    <row r="53" spans="1:11" ht="30" customHeight="1" x14ac:dyDescent="0.2">
      <c r="A53" s="83" t="s">
        <v>252</v>
      </c>
      <c r="B53" s="84"/>
      <c r="C53" s="84"/>
      <c r="D53" s="85" t="s">
        <v>85</v>
      </c>
      <c r="E53" s="84"/>
      <c r="F53" s="107"/>
      <c r="G53" s="120"/>
      <c r="H53" s="120"/>
      <c r="I53" s="123">
        <f>SUM(I54:I57)</f>
        <v>2292.6999999999998</v>
      </c>
    </row>
    <row r="54" spans="1:11" s="108" customFormat="1" ht="57" x14ac:dyDescent="0.2">
      <c r="A54" s="166" t="s">
        <v>253</v>
      </c>
      <c r="B54" s="130" t="s">
        <v>18</v>
      </c>
      <c r="C54" s="128" t="s">
        <v>141</v>
      </c>
      <c r="D54" s="100" t="s">
        <v>140</v>
      </c>
      <c r="E54" s="147" t="s">
        <v>69</v>
      </c>
      <c r="F54" s="148">
        <v>1.29</v>
      </c>
      <c r="G54" s="121">
        <v>139.47</v>
      </c>
      <c r="H54" s="118">
        <f>ROUND(G54+(G54*$H$8),2)</f>
        <v>180.55</v>
      </c>
      <c r="I54" s="119">
        <f>ROUND(H54*F54,2)</f>
        <v>232.91</v>
      </c>
      <c r="K54" s="109"/>
    </row>
    <row r="55" spans="1:11" s="108" customFormat="1" ht="71.25" x14ac:dyDescent="0.2">
      <c r="A55" s="146" t="s">
        <v>254</v>
      </c>
      <c r="B55" s="130" t="s">
        <v>18</v>
      </c>
      <c r="C55" s="128" t="s">
        <v>283</v>
      </c>
      <c r="D55" s="100" t="s">
        <v>282</v>
      </c>
      <c r="E55" s="147" t="s">
        <v>69</v>
      </c>
      <c r="F55" s="148">
        <v>1.29</v>
      </c>
      <c r="G55" s="121">
        <v>5.27</v>
      </c>
      <c r="H55" s="118">
        <f>ROUND(G55+(G55*$H$8),2)</f>
        <v>6.82</v>
      </c>
      <c r="I55" s="119">
        <f>ROUND(H55*F55,2)</f>
        <v>8.8000000000000007</v>
      </c>
      <c r="K55" s="109"/>
    </row>
    <row r="56" spans="1:11" s="108" customFormat="1" ht="28.5" x14ac:dyDescent="0.2">
      <c r="A56" s="166" t="s">
        <v>285</v>
      </c>
      <c r="B56" s="130" t="s">
        <v>46</v>
      </c>
      <c r="C56" s="128">
        <v>99821</v>
      </c>
      <c r="D56" s="100" t="s">
        <v>284</v>
      </c>
      <c r="E56" s="147" t="s">
        <v>69</v>
      </c>
      <c r="F56" s="148">
        <v>1.6</v>
      </c>
      <c r="G56" s="121">
        <v>2.78</v>
      </c>
      <c r="H56" s="118">
        <f>ROUND(G56+(G56*$H$8),2)</f>
        <v>3.6</v>
      </c>
      <c r="I56" s="119">
        <f>ROUND(H56*F56,2)</f>
        <v>5.76</v>
      </c>
      <c r="K56" s="109"/>
    </row>
    <row r="57" spans="1:11" s="108" customFormat="1" ht="35.25" customHeight="1" x14ac:dyDescent="0.2">
      <c r="A57" s="166" t="s">
        <v>286</v>
      </c>
      <c r="B57" s="151" t="s">
        <v>18</v>
      </c>
      <c r="C57" s="80" t="s">
        <v>110</v>
      </c>
      <c r="D57" s="169" t="s">
        <v>109</v>
      </c>
      <c r="E57" s="99" t="s">
        <v>69</v>
      </c>
      <c r="F57" s="81">
        <v>267.35000000000002</v>
      </c>
      <c r="G57" s="121">
        <v>5.91</v>
      </c>
      <c r="H57" s="118">
        <f>ROUND(G57+(G57*$H$8),2)</f>
        <v>7.65</v>
      </c>
      <c r="I57" s="119">
        <f>ROUND(H57*F57,2)</f>
        <v>2045.23</v>
      </c>
      <c r="K57" s="109"/>
    </row>
    <row r="58" spans="1:11" ht="34.5" customHeight="1" x14ac:dyDescent="0.2">
      <c r="A58" s="257" t="s">
        <v>127</v>
      </c>
      <c r="B58" s="257"/>
      <c r="C58" s="257"/>
      <c r="D58" s="257"/>
      <c r="E58" s="257"/>
      <c r="F58" s="257"/>
      <c r="G58" s="257"/>
      <c r="H58" s="257"/>
      <c r="I58" s="165">
        <f>SUM(I10,I12,I17,I25,I30,I32,I43,I46,I53)</f>
        <v>88399.37999999999</v>
      </c>
    </row>
    <row r="59" spans="1:11" ht="15" x14ac:dyDescent="0.2">
      <c r="A59" s="236" t="s">
        <v>298</v>
      </c>
      <c r="B59" s="345"/>
      <c r="C59" s="345"/>
      <c r="D59" s="346"/>
      <c r="E59" s="347"/>
      <c r="F59" s="347"/>
      <c r="G59" s="347"/>
      <c r="H59" s="347"/>
      <c r="I59" s="156"/>
    </row>
    <row r="60" spans="1:11" ht="15" x14ac:dyDescent="0.2">
      <c r="A60" s="157"/>
      <c r="B60" s="348"/>
      <c r="C60" s="201"/>
      <c r="D60" s="346"/>
      <c r="E60" s="347"/>
      <c r="F60" s="347"/>
      <c r="G60" s="347"/>
      <c r="H60" s="347"/>
      <c r="I60" s="156"/>
    </row>
    <row r="61" spans="1:11" ht="15" x14ac:dyDescent="0.2">
      <c r="A61" s="157"/>
      <c r="B61" s="349"/>
      <c r="C61" s="350"/>
      <c r="D61" s="350"/>
      <c r="E61" s="351" t="str">
        <f>BDI!A27</f>
        <v>TADEU BARBOSA DE OLIVEIRA</v>
      </c>
      <c r="F61" s="351"/>
      <c r="G61" s="351"/>
      <c r="H61" s="351"/>
      <c r="I61" s="239"/>
      <c r="J61" s="178"/>
    </row>
    <row r="62" spans="1:11" ht="15.6" customHeight="1" x14ac:dyDescent="0.2">
      <c r="A62" s="157"/>
      <c r="B62" s="201"/>
      <c r="C62" s="352" t="s">
        <v>45</v>
      </c>
      <c r="D62" s="352"/>
      <c r="E62" s="351" t="str">
        <f>BDI!A28</f>
        <v>PREFEITO MUNICIPAL DE ARAÇUAÍ-MG</v>
      </c>
      <c r="F62" s="351"/>
      <c r="G62" s="351"/>
      <c r="H62" s="351"/>
      <c r="I62" s="239"/>
      <c r="J62" s="179"/>
    </row>
    <row r="63" spans="1:11" ht="15" x14ac:dyDescent="0.2">
      <c r="A63" s="353"/>
      <c r="B63" s="354"/>
      <c r="C63" s="355" t="s">
        <v>128</v>
      </c>
      <c r="D63" s="355"/>
      <c r="E63" s="356"/>
      <c r="F63" s="356"/>
      <c r="G63" s="356"/>
      <c r="H63" s="356"/>
      <c r="I63" s="357"/>
      <c r="J63" s="12"/>
    </row>
    <row r="64" spans="1:11" x14ac:dyDescent="0.2">
      <c r="I64" s="18"/>
    </row>
    <row r="68" spans="4:4" x14ac:dyDescent="0.2">
      <c r="D68" s="5" t="s">
        <v>33</v>
      </c>
    </row>
  </sheetData>
  <autoFilter ref="A9:I40"/>
  <mergeCells count="17">
    <mergeCell ref="C62:D62"/>
    <mergeCell ref="E62:I62"/>
    <mergeCell ref="C63:D63"/>
    <mergeCell ref="E63:I63"/>
    <mergeCell ref="A58:H58"/>
    <mergeCell ref="G5:I5"/>
    <mergeCell ref="A59:C59"/>
    <mergeCell ref="C61:D61"/>
    <mergeCell ref="A3:I4"/>
    <mergeCell ref="A5:F5"/>
    <mergeCell ref="A6:D6"/>
    <mergeCell ref="A7:D7"/>
    <mergeCell ref="A8:D8"/>
    <mergeCell ref="E6:F6"/>
    <mergeCell ref="G6:H7"/>
    <mergeCell ref="I6:I8"/>
    <mergeCell ref="E61:I61"/>
  </mergeCells>
  <conditionalFormatting sqref="D14:D15">
    <cfRule type="expression" dxfId="18" priority="30" stopIfTrue="1">
      <formula>OR(#REF!="M",#REF!="A")</formula>
    </cfRule>
  </conditionalFormatting>
  <conditionalFormatting sqref="C17:D17">
    <cfRule type="expression" dxfId="17" priority="34" stopIfTrue="1">
      <formula>OR(#REF!="M",#REF!="A")</formula>
    </cfRule>
  </conditionalFormatting>
  <conditionalFormatting sqref="C12:D12">
    <cfRule type="expression" dxfId="16" priority="29" stopIfTrue="1">
      <formula>OR(#REF!="M",#REF!="A")</formula>
    </cfRule>
  </conditionalFormatting>
  <conditionalFormatting sqref="C14:C15">
    <cfRule type="expression" dxfId="15" priority="28" stopIfTrue="1">
      <formula>OR(#REF!="M",#REF!="A")</formula>
    </cfRule>
  </conditionalFormatting>
  <conditionalFormatting sqref="C21:D21">
    <cfRule type="expression" dxfId="14" priority="26" stopIfTrue="1">
      <formula>OR(#REF!="M",#REF!="A")</formula>
    </cfRule>
  </conditionalFormatting>
  <conditionalFormatting sqref="C23:D23">
    <cfRule type="expression" dxfId="13" priority="23" stopIfTrue="1">
      <formula>OR(#REF!="M",#REF!="A")</formula>
    </cfRule>
  </conditionalFormatting>
  <conditionalFormatting sqref="C22:D22">
    <cfRule type="expression" dxfId="12" priority="21" stopIfTrue="1">
      <formula>OR(#REF!="M",#REF!="A")</formula>
    </cfRule>
  </conditionalFormatting>
  <conditionalFormatting sqref="C19:D19">
    <cfRule type="expression" dxfId="11" priority="20" stopIfTrue="1">
      <formula>OR(#REF!="M",#REF!="A")</formula>
    </cfRule>
  </conditionalFormatting>
  <conditionalFormatting sqref="C13:D13">
    <cfRule type="expression" dxfId="10" priority="19" stopIfTrue="1">
      <formula>OR(#REF!="M",#REF!="A")</formula>
    </cfRule>
  </conditionalFormatting>
  <conditionalFormatting sqref="C43">
    <cfRule type="expression" dxfId="9" priority="18" stopIfTrue="1">
      <formula>OR(#REF!="M",#REF!="A")</formula>
    </cfRule>
  </conditionalFormatting>
  <conditionalFormatting sqref="C18:D18">
    <cfRule type="expression" dxfId="8" priority="16" stopIfTrue="1">
      <formula>OR(#REF!="M",#REF!="A")</formula>
    </cfRule>
  </conditionalFormatting>
  <conditionalFormatting sqref="C20:D20">
    <cfRule type="expression" dxfId="7" priority="12" stopIfTrue="1">
      <formula>OR(#REF!="M",#REF!="A")</formula>
    </cfRule>
  </conditionalFormatting>
  <conditionalFormatting sqref="D16">
    <cfRule type="expression" dxfId="6" priority="7" stopIfTrue="1">
      <formula>OR(#REF!="M",#REF!="A")</formula>
    </cfRule>
  </conditionalFormatting>
  <conditionalFormatting sqref="C16">
    <cfRule type="expression" dxfId="5" priority="6" stopIfTrue="1">
      <formula>OR(#REF!="M",#REF!="A")</formula>
    </cfRule>
  </conditionalFormatting>
  <conditionalFormatting sqref="C46">
    <cfRule type="expression" dxfId="4" priority="5" stopIfTrue="1">
      <formula>OR(#REF!="M",#REF!="A")</formula>
    </cfRule>
  </conditionalFormatting>
  <conditionalFormatting sqref="C44:C45">
    <cfRule type="expression" dxfId="3" priority="4" stopIfTrue="1">
      <formula>OR(#REF!="M",#REF!="A")</formula>
    </cfRule>
  </conditionalFormatting>
  <conditionalFormatting sqref="D52">
    <cfRule type="expression" dxfId="2" priority="3" stopIfTrue="1">
      <formula>OR(#REF!="M",#REF!="A")</formula>
    </cfRule>
  </conditionalFormatting>
  <conditionalFormatting sqref="C52">
    <cfRule type="expression" dxfId="1" priority="2" stopIfTrue="1">
      <formula>OR(#REF!="M",#REF!="A")</formula>
    </cfRule>
  </conditionalFormatting>
  <conditionalFormatting sqref="C24:D24">
    <cfRule type="expression" dxfId="0" priority="1" stopIfTrue="1">
      <formula>OR(#REF!="M",#REF!="A")</formula>
    </cfRule>
  </conditionalFormatting>
  <printOptions horizontalCentered="1"/>
  <pageMargins left="0.31496062992125984" right="0.31496062992125984" top="0.39370078740157483" bottom="0.27559055118110237" header="0.31496062992125984" footer="0.31496062992125984"/>
  <pageSetup paperSize="9" scale="47" fitToHeight="0" orientation="portrait" horizontalDpi="360" verticalDpi="360" r:id="rId1"/>
  <headerFooter alignWithMargins="0">
    <oddFooter>&amp;C
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0"/>
  <sheetViews>
    <sheetView zoomScale="85" zoomScaleNormal="85" workbookViewId="0">
      <selection activeCell="F9" sqref="F9"/>
    </sheetView>
  </sheetViews>
  <sheetFormatPr defaultRowHeight="14.25" x14ac:dyDescent="0.2"/>
  <cols>
    <col min="1" max="1" width="20.140625" style="45" customWidth="1"/>
    <col min="2" max="2" width="65.85546875" style="45" customWidth="1"/>
    <col min="3" max="3" width="16.28515625" style="45" customWidth="1"/>
    <col min="4" max="4" width="19.140625" style="45" customWidth="1"/>
    <col min="5" max="16384" width="9.140625" style="45"/>
  </cols>
  <sheetData>
    <row r="1" spans="1:4" x14ac:dyDescent="0.2">
      <c r="A1" s="261"/>
      <c r="B1" s="262"/>
      <c r="C1" s="262"/>
      <c r="D1" s="263"/>
    </row>
    <row r="2" spans="1:4" ht="82.5" customHeight="1" thickBot="1" x14ac:dyDescent="0.25">
      <c r="A2" s="264"/>
      <c r="B2" s="265"/>
      <c r="C2" s="265"/>
      <c r="D2" s="266"/>
    </row>
    <row r="3" spans="1:4" x14ac:dyDescent="0.2">
      <c r="A3" s="280"/>
      <c r="B3" s="366"/>
      <c r="C3" s="366"/>
      <c r="D3" s="281"/>
    </row>
    <row r="4" spans="1:4" x14ac:dyDescent="0.2">
      <c r="A4" s="267" t="s">
        <v>201</v>
      </c>
      <c r="B4" s="268"/>
      <c r="C4" s="268"/>
      <c r="D4" s="269"/>
    </row>
    <row r="5" spans="1:4" ht="34.5" customHeight="1" x14ac:dyDescent="0.2">
      <c r="A5" s="276" t="s">
        <v>226</v>
      </c>
      <c r="B5" s="277"/>
      <c r="C5" s="277"/>
      <c r="D5" s="278"/>
    </row>
    <row r="6" spans="1:4" ht="34.5" customHeight="1" x14ac:dyDescent="0.2">
      <c r="A6" s="270" t="s">
        <v>227</v>
      </c>
      <c r="B6" s="222"/>
      <c r="C6" s="222"/>
      <c r="D6" s="271"/>
    </row>
    <row r="7" spans="1:4" ht="30.75" customHeight="1" thickBot="1" x14ac:dyDescent="0.25">
      <c r="A7" s="272" t="s">
        <v>132</v>
      </c>
      <c r="B7" s="273"/>
      <c r="C7" s="274"/>
      <c r="D7" s="275"/>
    </row>
    <row r="8" spans="1:4" ht="15" thickBot="1" x14ac:dyDescent="0.25">
      <c r="A8" s="367"/>
      <c r="B8" s="368"/>
      <c r="C8" s="369"/>
      <c r="D8" s="370"/>
    </row>
    <row r="9" spans="1:4" ht="15.75" thickBot="1" x14ac:dyDescent="0.25">
      <c r="A9" s="258" t="s">
        <v>52</v>
      </c>
      <c r="B9" s="259"/>
      <c r="C9" s="259"/>
      <c r="D9" s="260"/>
    </row>
    <row r="10" spans="1:4" x14ac:dyDescent="0.2">
      <c r="A10" s="280"/>
      <c r="B10" s="366"/>
      <c r="C10" s="366"/>
      <c r="D10" s="281"/>
    </row>
    <row r="11" spans="1:4" ht="15" x14ac:dyDescent="0.2">
      <c r="A11" s="68" t="s">
        <v>0</v>
      </c>
      <c r="B11" s="282" t="s">
        <v>53</v>
      </c>
      <c r="C11" s="283"/>
      <c r="D11" s="284"/>
    </row>
    <row r="12" spans="1:4" ht="51" customHeight="1" x14ac:dyDescent="0.2">
      <c r="A12" s="68">
        <v>1</v>
      </c>
      <c r="B12" s="69" t="s">
        <v>54</v>
      </c>
      <c r="C12" s="70" t="s">
        <v>55</v>
      </c>
      <c r="D12" s="71">
        <f>(1+(D13+D14+D15))*(1+D16)*(1+D17)</f>
        <v>1.1696493640000001</v>
      </c>
    </row>
    <row r="13" spans="1:4" ht="45" customHeight="1" x14ac:dyDescent="0.2">
      <c r="A13" s="46" t="s">
        <v>10</v>
      </c>
      <c r="B13" s="47" t="s">
        <v>56</v>
      </c>
      <c r="C13" s="48" t="s">
        <v>37</v>
      </c>
      <c r="D13" s="49">
        <v>5.5E-2</v>
      </c>
    </row>
    <row r="14" spans="1:4" x14ac:dyDescent="0.2">
      <c r="A14" s="46" t="s">
        <v>26</v>
      </c>
      <c r="B14" s="47" t="s">
        <v>57</v>
      </c>
      <c r="C14" s="48" t="s">
        <v>38</v>
      </c>
      <c r="D14" s="49">
        <v>1.2699999999999999E-2</v>
      </c>
    </row>
    <row r="15" spans="1:4" ht="43.5" customHeight="1" x14ac:dyDescent="0.2">
      <c r="A15" s="46" t="s">
        <v>32</v>
      </c>
      <c r="B15" s="47" t="s">
        <v>58</v>
      </c>
      <c r="C15" s="48" t="s">
        <v>59</v>
      </c>
      <c r="D15" s="49">
        <v>0.01</v>
      </c>
    </row>
    <row r="16" spans="1:4" ht="51" customHeight="1" x14ac:dyDescent="0.2">
      <c r="A16" s="46" t="s">
        <v>36</v>
      </c>
      <c r="B16" s="47" t="s">
        <v>40</v>
      </c>
      <c r="C16" s="48" t="s">
        <v>39</v>
      </c>
      <c r="D16" s="49">
        <v>9.5999999999999992E-3</v>
      </c>
    </row>
    <row r="17" spans="1:4" ht="35.25" customHeight="1" x14ac:dyDescent="0.2">
      <c r="A17" s="46" t="s">
        <v>47</v>
      </c>
      <c r="B17" s="47" t="s">
        <v>42</v>
      </c>
      <c r="C17" s="48" t="s">
        <v>41</v>
      </c>
      <c r="D17" s="49">
        <v>7.4999999999999997E-2</v>
      </c>
    </row>
    <row r="18" spans="1:4" ht="15" x14ac:dyDescent="0.2">
      <c r="A18" s="68">
        <v>2</v>
      </c>
      <c r="B18" s="72" t="s">
        <v>60</v>
      </c>
      <c r="C18" s="70" t="s">
        <v>61</v>
      </c>
      <c r="D18" s="73"/>
    </row>
    <row r="19" spans="1:4" ht="32.25" customHeight="1" x14ac:dyDescent="0.2">
      <c r="A19" s="46" t="s">
        <v>27</v>
      </c>
      <c r="B19" s="47" t="s">
        <v>44</v>
      </c>
      <c r="C19" s="48" t="s">
        <v>62</v>
      </c>
      <c r="D19" s="49">
        <v>0.03</v>
      </c>
    </row>
    <row r="20" spans="1:4" ht="27.75" customHeight="1" x14ac:dyDescent="0.2">
      <c r="A20" s="46" t="s">
        <v>34</v>
      </c>
      <c r="B20" s="47" t="s">
        <v>296</v>
      </c>
      <c r="C20" s="48" t="s">
        <v>63</v>
      </c>
      <c r="D20" s="49">
        <v>1.4999999999999999E-2</v>
      </c>
    </row>
    <row r="21" spans="1:4" ht="21.75" customHeight="1" x14ac:dyDescent="0.2">
      <c r="A21" s="46" t="s">
        <v>48</v>
      </c>
      <c r="B21" s="47" t="s">
        <v>43</v>
      </c>
      <c r="C21" s="48" t="s">
        <v>64</v>
      </c>
      <c r="D21" s="49">
        <v>6.4999999999999997E-3</v>
      </c>
    </row>
    <row r="22" spans="1:4" ht="29.25" customHeight="1" x14ac:dyDescent="0.2">
      <c r="A22" s="46" t="s">
        <v>49</v>
      </c>
      <c r="B22" s="47" t="s">
        <v>65</v>
      </c>
      <c r="C22" s="48" t="s">
        <v>66</v>
      </c>
      <c r="D22" s="49">
        <v>4.4999999999999998E-2</v>
      </c>
    </row>
    <row r="23" spans="1:4" ht="27.75" customHeight="1" thickBot="1" x14ac:dyDescent="0.25">
      <c r="A23" s="285" t="s">
        <v>67</v>
      </c>
      <c r="B23" s="286"/>
      <c r="C23" s="287"/>
      <c r="D23" s="50">
        <f>((1+(D13+D14+D15))*(1+D16)*(1+D17)/(1-(D19+D20+D21+D22)))-1</f>
        <v>0.29457594244604324</v>
      </c>
    </row>
    <row r="24" spans="1:4" ht="45.75" customHeight="1" x14ac:dyDescent="0.2">
      <c r="A24" s="371" t="s">
        <v>300</v>
      </c>
      <c r="B24" s="289"/>
      <c r="C24" s="288"/>
      <c r="D24" s="372"/>
    </row>
    <row r="25" spans="1:4" ht="45.75" customHeight="1" x14ac:dyDescent="0.2">
      <c r="A25" s="373"/>
      <c r="B25" s="95"/>
      <c r="C25" s="96"/>
      <c r="D25" s="374"/>
    </row>
    <row r="26" spans="1:4" ht="32.25" customHeight="1" x14ac:dyDescent="0.2">
      <c r="A26" s="375" t="s">
        <v>68</v>
      </c>
      <c r="B26" s="376"/>
      <c r="C26" s="376"/>
      <c r="D26" s="377"/>
    </row>
    <row r="27" spans="1:4" ht="54" customHeight="1" x14ac:dyDescent="0.25">
      <c r="A27" s="378" t="s">
        <v>73</v>
      </c>
      <c r="B27" s="379"/>
      <c r="C27" s="379"/>
      <c r="D27" s="380"/>
    </row>
    <row r="28" spans="1:4" ht="15" x14ac:dyDescent="0.2">
      <c r="A28" s="381" t="s">
        <v>74</v>
      </c>
      <c r="B28" s="382"/>
      <c r="C28" s="382"/>
      <c r="D28" s="383"/>
    </row>
    <row r="29" spans="1:4" x14ac:dyDescent="0.2">
      <c r="A29" s="384"/>
      <c r="B29" s="385"/>
      <c r="C29" s="385"/>
      <c r="D29" s="386"/>
    </row>
    <row r="30" spans="1:4" ht="15" thickBot="1" x14ac:dyDescent="0.25">
      <c r="A30" s="387"/>
      <c r="B30" s="388"/>
      <c r="C30" s="388"/>
      <c r="D30" s="389"/>
    </row>
  </sheetData>
  <mergeCells count="18">
    <mergeCell ref="A27:D27"/>
    <mergeCell ref="A28:D28"/>
    <mergeCell ref="A10:D10"/>
    <mergeCell ref="B11:D11"/>
    <mergeCell ref="A23:C23"/>
    <mergeCell ref="C24:D24"/>
    <mergeCell ref="A26:D26"/>
    <mergeCell ref="A24:B24"/>
    <mergeCell ref="A9:D9"/>
    <mergeCell ref="A1:D2"/>
    <mergeCell ref="A3:D3"/>
    <mergeCell ref="A4:D4"/>
    <mergeCell ref="A6:B6"/>
    <mergeCell ref="C6:D6"/>
    <mergeCell ref="A7:B7"/>
    <mergeCell ref="C7:D7"/>
    <mergeCell ref="C8:D8"/>
    <mergeCell ref="A5:D5"/>
  </mergeCells>
  <pageMargins left="0.23622047244094491" right="0.23622047244094491" top="0.23622047244094491" bottom="0.23622047244094491" header="0.31496062992125984" footer="0.31496062992125984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9"/>
  <sheetViews>
    <sheetView showGridLines="0" view="pageBreakPreview" zoomScale="80" zoomScaleNormal="75" zoomScaleSheetLayoutView="80" workbookViewId="0">
      <pane xSplit="2" ySplit="10" topLeftCell="C11" activePane="bottomRight" state="frozen"/>
      <selection pane="topRight" activeCell="C1" sqref="C1"/>
      <selection pane="bottomLeft" activeCell="A8" sqref="A8"/>
      <selection pane="bottomRight" activeCell="H4" sqref="H4"/>
    </sheetView>
  </sheetViews>
  <sheetFormatPr defaultColWidth="9.140625" defaultRowHeight="12.75" x14ac:dyDescent="0.2"/>
  <cols>
    <col min="1" max="1" width="13.5703125" style="4" customWidth="1"/>
    <col min="2" max="2" width="68.5703125" style="17" customWidth="1"/>
    <col min="3" max="3" width="22.5703125" style="4" customWidth="1"/>
    <col min="4" max="5" width="18.42578125" style="4" customWidth="1"/>
    <col min="6" max="6" width="22.28515625" style="4" customWidth="1"/>
    <col min="7" max="7" width="9.140625" style="4"/>
    <col min="8" max="8" width="11" style="4" bestFit="1" customWidth="1"/>
    <col min="9" max="9" width="13.140625" style="4" bestFit="1" customWidth="1"/>
    <col min="10" max="16384" width="9.140625" style="4"/>
  </cols>
  <sheetData>
    <row r="1" spans="1:8" ht="72" customHeight="1" x14ac:dyDescent="0.2">
      <c r="A1" s="22"/>
      <c r="B1" s="61"/>
      <c r="C1" s="23"/>
      <c r="D1" s="23"/>
      <c r="E1" s="23"/>
      <c r="F1" s="24"/>
    </row>
    <row r="2" spans="1:8" ht="7.5" hidden="1" customHeight="1" x14ac:dyDescent="0.2">
      <c r="A2" s="22"/>
      <c r="B2" s="39"/>
      <c r="C2" s="23"/>
      <c r="D2" s="23"/>
      <c r="E2" s="23"/>
      <c r="F2" s="24"/>
    </row>
    <row r="3" spans="1:8" ht="19.5" customHeight="1" x14ac:dyDescent="0.2">
      <c r="A3" s="290" t="s">
        <v>22</v>
      </c>
      <c r="B3" s="291"/>
      <c r="C3" s="291"/>
      <c r="D3" s="291"/>
      <c r="E3" s="291"/>
      <c r="F3" s="292"/>
      <c r="G3" s="6"/>
    </row>
    <row r="4" spans="1:8" ht="17.25" customHeight="1" x14ac:dyDescent="0.2">
      <c r="A4" s="218" t="str">
        <f>'planilha orçamentária'!A5:F5</f>
        <v>OBRA: REFORMA ESF PIPOCA</v>
      </c>
      <c r="B4" s="219"/>
      <c r="C4" s="219"/>
      <c r="D4" s="219"/>
      <c r="E4" s="300"/>
      <c r="F4" s="63"/>
      <c r="G4" s="6"/>
    </row>
    <row r="5" spans="1:8" ht="16.5" customHeight="1" x14ac:dyDescent="0.2">
      <c r="A5" s="249" t="str">
        <f>'planilha orçamentária'!A6:H6</f>
        <v>LOCAL: RUA ALFREDO ALMEIDA, SAGRADO CORAÇÃO DE JESUS - ARAÇUAÍ-MG</v>
      </c>
      <c r="B5" s="250"/>
      <c r="C5" s="250" t="s">
        <v>72</v>
      </c>
      <c r="D5" s="250"/>
      <c r="E5" s="29"/>
      <c r="F5" s="298" t="s">
        <v>76</v>
      </c>
      <c r="G5" s="6"/>
    </row>
    <row r="6" spans="1:8" ht="62.25" customHeight="1" x14ac:dyDescent="0.2">
      <c r="A6" s="301" t="str">
        <f>'planilha orçamentária'!A7:D7</f>
        <v xml:space="preserve">REGIÃO/MÊS DE REFERÊNCIA: SEINFRA/REGIÃO JEQUITINHONHA OUTUBRO/2022  COM DESONERAÇÃO  SINAPI  MG 11/2022 DESONERADO  ORSE 11/2022 SERGIPE DESONERADO </v>
      </c>
      <c r="B6" s="302"/>
      <c r="C6" s="182" t="str">
        <f>'planilha orçamentária'!E7</f>
        <v>(    )</v>
      </c>
      <c r="D6" s="181" t="str">
        <f>'planilha orçamentária'!F7</f>
        <v>DIRETA</v>
      </c>
      <c r="E6" s="182"/>
      <c r="F6" s="299"/>
      <c r="G6" s="6"/>
    </row>
    <row r="7" spans="1:8" ht="16.5" customHeight="1" x14ac:dyDescent="0.2">
      <c r="A7" s="218" t="str">
        <f>'planilha orçamentária'!A8:D8</f>
        <v>PRAZO DE EXECUÇÃO: 02 MESES</v>
      </c>
      <c r="B7" s="219"/>
      <c r="C7" s="182" t="str">
        <f>'planilha orçamentária'!E8</f>
        <v>(  X  )</v>
      </c>
      <c r="D7" s="182" t="str">
        <f>'planilha orçamentária'!F8</f>
        <v>INDIRETA</v>
      </c>
      <c r="E7" s="92" t="s">
        <v>118</v>
      </c>
      <c r="F7" s="57">
        <f>'planilha orçamentária'!H8</f>
        <v>0.29457594244604324</v>
      </c>
      <c r="G7" s="6"/>
    </row>
    <row r="8" spans="1:8" ht="24" customHeight="1" x14ac:dyDescent="0.2">
      <c r="A8" s="58"/>
      <c r="B8" s="59"/>
      <c r="C8" s="27" t="s">
        <v>21</v>
      </c>
      <c r="D8" s="28">
        <f>'planilha orçamentária'!I58</f>
        <v>88399.37999999999</v>
      </c>
      <c r="E8" s="27"/>
      <c r="F8" s="29"/>
    </row>
    <row r="9" spans="1:8" ht="4.5" customHeight="1" x14ac:dyDescent="0.2">
      <c r="A9" s="218"/>
      <c r="B9" s="219"/>
      <c r="C9" s="25"/>
      <c r="D9" s="25"/>
      <c r="E9" s="25"/>
      <c r="F9" s="26"/>
    </row>
    <row r="10" spans="1:8" ht="30" x14ac:dyDescent="0.2">
      <c r="A10" s="30" t="s">
        <v>0</v>
      </c>
      <c r="B10" s="30" t="s">
        <v>1</v>
      </c>
      <c r="C10" s="135" t="s">
        <v>19</v>
      </c>
      <c r="D10" s="134" t="s">
        <v>14</v>
      </c>
      <c r="E10" s="134" t="s">
        <v>15</v>
      </c>
      <c r="F10" s="134" t="s">
        <v>8</v>
      </c>
    </row>
    <row r="11" spans="1:8" ht="14.25" x14ac:dyDescent="0.2">
      <c r="A11" s="252" t="str">
        <f>'planilha orçamentária'!A10</f>
        <v>1.0</v>
      </c>
      <c r="B11" s="293" t="s">
        <v>20</v>
      </c>
      <c r="C11" s="31">
        <f>C12/$C$30</f>
        <v>1.9240972052066433E-2</v>
      </c>
      <c r="D11" s="31">
        <v>1</v>
      </c>
      <c r="E11" s="31"/>
      <c r="F11" s="31">
        <f>SUM(D11:E11)</f>
        <v>1</v>
      </c>
    </row>
    <row r="12" spans="1:8" ht="14.25" x14ac:dyDescent="0.2">
      <c r="A12" s="252"/>
      <c r="B12" s="294"/>
      <c r="C12" s="32">
        <f>'planilha orçamentária'!I10</f>
        <v>1700.89</v>
      </c>
      <c r="D12" s="32">
        <f>C12*D11</f>
        <v>1700.89</v>
      </c>
      <c r="E12" s="32">
        <f>E11*C12</f>
        <v>0</v>
      </c>
      <c r="F12" s="32">
        <f>ROUND(SUM(D12:E12),2)</f>
        <v>1700.89</v>
      </c>
      <c r="H12" s="12"/>
    </row>
    <row r="13" spans="1:8" ht="15" customHeight="1" x14ac:dyDescent="0.2">
      <c r="A13" s="309" t="str">
        <f>'planilha orçamentária'!A12</f>
        <v>2.0</v>
      </c>
      <c r="B13" s="293" t="s">
        <v>86</v>
      </c>
      <c r="C13" s="89">
        <f>C14/C30</f>
        <v>0.22780838508143383</v>
      </c>
      <c r="D13" s="97">
        <v>1</v>
      </c>
      <c r="E13" s="97"/>
      <c r="F13" s="97">
        <f>SUM(D13:E13)</f>
        <v>1</v>
      </c>
      <c r="H13" s="12"/>
    </row>
    <row r="14" spans="1:8" ht="15" customHeight="1" x14ac:dyDescent="0.2">
      <c r="A14" s="310"/>
      <c r="B14" s="294"/>
      <c r="C14" s="55">
        <f>'planilha orçamentária'!I12</f>
        <v>20138.12</v>
      </c>
      <c r="D14" s="87">
        <f>D13*C14</f>
        <v>20138.12</v>
      </c>
      <c r="E14" s="87">
        <f>E13*C14</f>
        <v>0</v>
      </c>
      <c r="F14" s="87">
        <f>ROUND(SUM(D14:E14),2)</f>
        <v>20138.12</v>
      </c>
      <c r="H14" s="12"/>
    </row>
    <row r="15" spans="1:8" ht="14.25" customHeight="1" x14ac:dyDescent="0.2">
      <c r="A15" s="252" t="str">
        <f>'planilha orçamentária'!A17</f>
        <v>3.0</v>
      </c>
      <c r="B15" s="297" t="s">
        <v>78</v>
      </c>
      <c r="C15" s="31">
        <f>C16/C30</f>
        <v>2.3460911151186814E-2</v>
      </c>
      <c r="D15" s="31">
        <v>1</v>
      </c>
      <c r="E15" s="31"/>
      <c r="F15" s="31">
        <f>SUM(D15:E15)</f>
        <v>1</v>
      </c>
    </row>
    <row r="16" spans="1:8" ht="13.15" customHeight="1" x14ac:dyDescent="0.2">
      <c r="A16" s="252"/>
      <c r="B16" s="294"/>
      <c r="C16" s="93">
        <f>'planilha orçamentária'!I17</f>
        <v>2073.9300000000003</v>
      </c>
      <c r="D16" s="32">
        <f>C16*D15</f>
        <v>2073.9300000000003</v>
      </c>
      <c r="E16" s="32">
        <f>E15*C16</f>
        <v>0</v>
      </c>
      <c r="F16" s="32">
        <f>ROUND(SUM(D16:E16),2)</f>
        <v>2073.9299999999998</v>
      </c>
      <c r="H16" s="12"/>
    </row>
    <row r="17" spans="1:9" ht="12.6" customHeight="1" x14ac:dyDescent="0.2">
      <c r="A17" s="252" t="str">
        <f>'planilha orçamentária'!A25</f>
        <v>4.0</v>
      </c>
      <c r="B17" s="297" t="s">
        <v>94</v>
      </c>
      <c r="C17" s="31">
        <f>C18/$C$30</f>
        <v>1.0951547397730618E-2</v>
      </c>
      <c r="D17" s="31">
        <v>1</v>
      </c>
      <c r="E17" s="31"/>
      <c r="F17" s="31">
        <f>SUM(D17:E17)</f>
        <v>1</v>
      </c>
    </row>
    <row r="18" spans="1:9" ht="14.25" customHeight="1" x14ac:dyDescent="0.2">
      <c r="A18" s="252"/>
      <c r="B18" s="294"/>
      <c r="C18" s="32">
        <f>'planilha orçamentária'!I25</f>
        <v>968.11</v>
      </c>
      <c r="D18" s="32">
        <f>D17*C18</f>
        <v>968.11</v>
      </c>
      <c r="E18" s="32">
        <f>E17*C18</f>
        <v>0</v>
      </c>
      <c r="F18" s="32">
        <f>ROUND(SUM(D18:E18),2)</f>
        <v>968.11</v>
      </c>
      <c r="H18" s="12"/>
    </row>
    <row r="19" spans="1:9" ht="14.25" customHeight="1" x14ac:dyDescent="0.2">
      <c r="A19" s="252" t="str">
        <f>'planilha orçamentária'!A30</f>
        <v>5.0</v>
      </c>
      <c r="B19" s="297" t="s">
        <v>99</v>
      </c>
      <c r="C19" s="31">
        <f>C20/$C$30</f>
        <v>2.5350856533156683E-3</v>
      </c>
      <c r="D19" s="31">
        <v>1</v>
      </c>
      <c r="E19" s="31"/>
      <c r="F19" s="31">
        <f>SUM(D19:E19)</f>
        <v>1</v>
      </c>
      <c r="H19" s="12"/>
    </row>
    <row r="20" spans="1:9" ht="14.25" customHeight="1" x14ac:dyDescent="0.2">
      <c r="A20" s="252"/>
      <c r="B20" s="294"/>
      <c r="C20" s="32">
        <f>'planilha orçamentária'!I30</f>
        <v>224.1</v>
      </c>
      <c r="D20" s="32">
        <f>D19*C20</f>
        <v>224.1</v>
      </c>
      <c r="E20" s="32">
        <f>C20*E19</f>
        <v>0</v>
      </c>
      <c r="F20" s="32">
        <f>ROUND(SUM(D20:E20),2)</f>
        <v>224.1</v>
      </c>
      <c r="H20" s="12"/>
    </row>
    <row r="21" spans="1:9" ht="14.25" customHeight="1" x14ac:dyDescent="0.2">
      <c r="A21" s="252" t="str">
        <f>'planilha orçamentária'!A32</f>
        <v>6.0</v>
      </c>
      <c r="B21" s="297" t="s">
        <v>97</v>
      </c>
      <c r="C21" s="31">
        <f>C22/$C$30</f>
        <v>5.3068019255338675E-2</v>
      </c>
      <c r="D21" s="31">
        <v>1</v>
      </c>
      <c r="E21" s="31"/>
      <c r="F21" s="31">
        <f>SUM(D21:E21)</f>
        <v>1</v>
      </c>
      <c r="H21" s="12"/>
    </row>
    <row r="22" spans="1:9" ht="14.25" customHeight="1" x14ac:dyDescent="0.2">
      <c r="A22" s="252"/>
      <c r="B22" s="294"/>
      <c r="C22" s="32">
        <f>'planilha orçamentária'!I32</f>
        <v>4691.18</v>
      </c>
      <c r="D22" s="32">
        <f>D21*C22</f>
        <v>4691.18</v>
      </c>
      <c r="E22" s="32">
        <f>E21*C22</f>
        <v>0</v>
      </c>
      <c r="F22" s="32">
        <f>ROUND(SUM(D22:E22),2)</f>
        <v>4691.18</v>
      </c>
      <c r="H22" s="12"/>
    </row>
    <row r="23" spans="1:9" ht="14.25" customHeight="1" x14ac:dyDescent="0.2">
      <c r="A23" s="309" t="s">
        <v>25</v>
      </c>
      <c r="B23" s="297" t="s">
        <v>249</v>
      </c>
      <c r="C23" s="31">
        <f>C24/$C$30</f>
        <v>0.21245590184003557</v>
      </c>
      <c r="D23" s="31">
        <v>1</v>
      </c>
      <c r="E23" s="31"/>
      <c r="F23" s="31">
        <f>SUM(D23:E23)</f>
        <v>1</v>
      </c>
      <c r="H23" s="12"/>
    </row>
    <row r="24" spans="1:9" ht="14.25" customHeight="1" x14ac:dyDescent="0.2">
      <c r="A24" s="310"/>
      <c r="B24" s="294"/>
      <c r="C24" s="32">
        <f>'planilha orçamentária'!I43</f>
        <v>18780.97</v>
      </c>
      <c r="D24" s="32">
        <f>D23*C24</f>
        <v>18780.97</v>
      </c>
      <c r="E24" s="32">
        <f>E23*C24</f>
        <v>0</v>
      </c>
      <c r="F24" s="32">
        <f>ROUND(SUM(D24:E24),2)</f>
        <v>18780.97</v>
      </c>
      <c r="H24" s="12"/>
    </row>
    <row r="25" spans="1:9" ht="15" customHeight="1" x14ac:dyDescent="0.2">
      <c r="A25" s="252" t="s">
        <v>80</v>
      </c>
      <c r="B25" s="297" t="s">
        <v>81</v>
      </c>
      <c r="C25" s="56">
        <f>C26/C30</f>
        <v>0.42454347530491732</v>
      </c>
      <c r="D25" s="56"/>
      <c r="E25" s="89">
        <v>1</v>
      </c>
      <c r="F25" s="56">
        <f>SUM(D25:E25)</f>
        <v>1</v>
      </c>
      <c r="H25" s="12"/>
    </row>
    <row r="26" spans="1:9" ht="15" customHeight="1" x14ac:dyDescent="0.2">
      <c r="A26" s="252"/>
      <c r="B26" s="304"/>
      <c r="C26" s="32">
        <f>'planilha orçamentária'!I46</f>
        <v>37529.379999999997</v>
      </c>
      <c r="D26" s="87">
        <f>D25*C26</f>
        <v>0</v>
      </c>
      <c r="E26" s="88">
        <f>E25*C26</f>
        <v>37529.379999999997</v>
      </c>
      <c r="F26" s="87">
        <f>ROUND(SUM(D26:E26),2)</f>
        <v>37529.379999999997</v>
      </c>
      <c r="H26" s="12"/>
    </row>
    <row r="27" spans="1:9" ht="15" customHeight="1" x14ac:dyDescent="0.2">
      <c r="A27" s="307" t="s">
        <v>252</v>
      </c>
      <c r="B27" s="305" t="s">
        <v>85</v>
      </c>
      <c r="C27" s="94">
        <f>C28/C30</f>
        <v>2.5935702263975156E-2</v>
      </c>
      <c r="D27" s="56"/>
      <c r="E27" s="56">
        <v>1</v>
      </c>
      <c r="F27" s="89">
        <f>SUM(D27:E27)</f>
        <v>1</v>
      </c>
      <c r="H27" s="12"/>
    </row>
    <row r="28" spans="1:9" ht="15" customHeight="1" x14ac:dyDescent="0.2">
      <c r="A28" s="308"/>
      <c r="B28" s="306"/>
      <c r="C28" s="90">
        <f>'planilha orçamentária'!I53</f>
        <v>2292.6999999999998</v>
      </c>
      <c r="D28" s="87">
        <f>D27*C28</f>
        <v>0</v>
      </c>
      <c r="E28" s="87">
        <f>E27*C28</f>
        <v>2292.6999999999998</v>
      </c>
      <c r="F28" s="88">
        <f>ROUND(SUM(D28:E28),2)</f>
        <v>2292.6999999999998</v>
      </c>
      <c r="H28" s="12"/>
    </row>
    <row r="29" spans="1:9" ht="15" x14ac:dyDescent="0.2">
      <c r="A29" s="295" t="s">
        <v>8</v>
      </c>
      <c r="B29" s="295"/>
      <c r="C29" s="33">
        <f>C11+C13+C15+C17+C19+C21+C23+C25+C27</f>
        <v>1</v>
      </c>
      <c r="D29" s="86">
        <f>D30/C30</f>
        <v>0.54952082243110767</v>
      </c>
      <c r="E29" s="33">
        <f>E30/C30</f>
        <v>0.45047917756889244</v>
      </c>
      <c r="F29" s="34">
        <f>SUM(D29:E29)</f>
        <v>1</v>
      </c>
    </row>
    <row r="30" spans="1:9" ht="15" x14ac:dyDescent="0.2">
      <c r="A30" s="296"/>
      <c r="B30" s="296"/>
      <c r="C30" s="127">
        <f>C12+C14+C16+C18+C20+C22+C24+C26+C28</f>
        <v>88399.37999999999</v>
      </c>
      <c r="D30" s="127">
        <f>D12+D14+D16+D18+D20+D22+D24+D26+D28</f>
        <v>48577.3</v>
      </c>
      <c r="E30" s="127">
        <f>E12+E14+E16+E18+E20+E22+E24+E26+E28</f>
        <v>39822.079999999994</v>
      </c>
      <c r="F30" s="62">
        <f>F12+F14+F16+F18+F20+F22+F24+F26+F28</f>
        <v>88399.37999999999</v>
      </c>
      <c r="I30" s="12"/>
    </row>
    <row r="31" spans="1:9" ht="15" x14ac:dyDescent="0.2">
      <c r="A31" s="44"/>
      <c r="B31" s="41"/>
      <c r="C31" s="42"/>
      <c r="D31" s="43"/>
      <c r="E31" s="43"/>
      <c r="F31" s="43"/>
    </row>
    <row r="32" spans="1:9" ht="15" x14ac:dyDescent="0.2">
      <c r="A32" s="60" t="s">
        <v>77</v>
      </c>
      <c r="B32" s="39" t="s">
        <v>299</v>
      </c>
      <c r="C32" s="35"/>
      <c r="D32" s="36"/>
      <c r="E32" s="36"/>
      <c r="F32" s="36"/>
    </row>
    <row r="33" spans="1:8" ht="42.75" customHeight="1" x14ac:dyDescent="0.25">
      <c r="A33" s="37"/>
      <c r="B33" s="126" t="s">
        <v>119</v>
      </c>
      <c r="C33" s="37"/>
      <c r="D33" s="37"/>
      <c r="E33" s="37"/>
      <c r="F33" s="37"/>
    </row>
    <row r="34" spans="1:8" ht="30.75" customHeight="1" x14ac:dyDescent="0.2">
      <c r="A34" s="37"/>
      <c r="B34" s="125" t="s">
        <v>45</v>
      </c>
      <c r="C34" s="240" t="s">
        <v>73</v>
      </c>
      <c r="D34" s="240"/>
      <c r="E34" s="240"/>
      <c r="F34" s="37"/>
    </row>
    <row r="35" spans="1:8" ht="15" x14ac:dyDescent="0.2">
      <c r="A35" s="37"/>
      <c r="B35" s="38" t="s">
        <v>129</v>
      </c>
      <c r="C35" s="279" t="s">
        <v>74</v>
      </c>
      <c r="D35" s="279"/>
      <c r="E35" s="279"/>
      <c r="F35" s="40"/>
    </row>
    <row r="36" spans="1:8" ht="15" x14ac:dyDescent="0.2">
      <c r="A36" s="37"/>
      <c r="B36" s="39"/>
      <c r="C36" s="303"/>
      <c r="D36" s="303"/>
      <c r="E36" s="303"/>
      <c r="F36" s="37"/>
    </row>
    <row r="37" spans="1:8" x14ac:dyDescent="0.2">
      <c r="A37" s="6"/>
      <c r="C37" s="6"/>
      <c r="D37" s="6"/>
      <c r="E37" s="6"/>
      <c r="F37" s="6"/>
    </row>
    <row r="38" spans="1:8" x14ac:dyDescent="0.2">
      <c r="H38" s="12"/>
    </row>
    <row r="39" spans="1:8" x14ac:dyDescent="0.2">
      <c r="H39" s="12"/>
    </row>
  </sheetData>
  <mergeCells count="30">
    <mergeCell ref="C36:E36"/>
    <mergeCell ref="A9:B9"/>
    <mergeCell ref="A25:A26"/>
    <mergeCell ref="B25:B26"/>
    <mergeCell ref="C34:E34"/>
    <mergeCell ref="C35:E35"/>
    <mergeCell ref="A21:A22"/>
    <mergeCell ref="B21:B22"/>
    <mergeCell ref="B27:B28"/>
    <mergeCell ref="A27:A28"/>
    <mergeCell ref="B13:B14"/>
    <mergeCell ref="A13:A14"/>
    <mergeCell ref="A23:A24"/>
    <mergeCell ref="B23:B24"/>
    <mergeCell ref="A3:F3"/>
    <mergeCell ref="A11:A12"/>
    <mergeCell ref="B11:B12"/>
    <mergeCell ref="A29:B30"/>
    <mergeCell ref="A15:A16"/>
    <mergeCell ref="B15:B16"/>
    <mergeCell ref="A17:A18"/>
    <mergeCell ref="B17:B18"/>
    <mergeCell ref="A19:A20"/>
    <mergeCell ref="B19:B20"/>
    <mergeCell ref="F5:F6"/>
    <mergeCell ref="A4:E4"/>
    <mergeCell ref="A6:B6"/>
    <mergeCell ref="A5:B5"/>
    <mergeCell ref="C5:D5"/>
    <mergeCell ref="A7:B7"/>
  </mergeCells>
  <phoneticPr fontId="42" type="noConversion"/>
  <printOptions horizontalCentered="1"/>
  <pageMargins left="0.39370078740157483" right="0.23622047244094491" top="0.23622047244094491" bottom="0.23622047244094491" header="0.31496062992125984" footer="0.31496062992125984"/>
  <pageSetup paperSize="9" scale="86" orientation="landscape" horizontalDpi="360" verticalDpi="360" r:id="rId1"/>
  <rowBreaks count="1" manualBreakCount="1">
    <brk id="3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7"/>
  <sheetViews>
    <sheetView workbookViewId="0">
      <selection activeCell="M9" sqref="M9"/>
    </sheetView>
  </sheetViews>
  <sheetFormatPr defaultRowHeight="12.75" x14ac:dyDescent="0.2"/>
  <cols>
    <col min="1" max="1" width="11" customWidth="1"/>
    <col min="2" max="2" width="17.5703125" customWidth="1"/>
    <col min="3" max="3" width="39.140625" customWidth="1"/>
    <col min="4" max="4" width="9.85546875" customWidth="1"/>
    <col min="6" max="6" width="10.42578125" customWidth="1"/>
    <col min="8" max="8" width="16.28515625" customWidth="1"/>
  </cols>
  <sheetData>
    <row r="1" spans="1:8" ht="58.5" customHeight="1" x14ac:dyDescent="0.25">
      <c r="A1" s="327"/>
      <c r="B1" s="328"/>
      <c r="C1" s="328"/>
      <c r="D1" s="328"/>
      <c r="E1" s="328"/>
      <c r="F1" s="328"/>
      <c r="G1" s="328"/>
      <c r="H1" s="329"/>
    </row>
    <row r="2" spans="1:8" ht="15" x14ac:dyDescent="0.2">
      <c r="A2" s="330" t="s">
        <v>154</v>
      </c>
      <c r="B2" s="331"/>
      <c r="C2" s="331"/>
      <c r="D2" s="331"/>
      <c r="E2" s="331"/>
      <c r="F2" s="331"/>
      <c r="G2" s="331"/>
      <c r="H2" s="332"/>
    </row>
    <row r="3" spans="1:8" ht="14.25" x14ac:dyDescent="0.2">
      <c r="A3" s="333" t="s">
        <v>226</v>
      </c>
      <c r="B3" s="334"/>
      <c r="C3" s="334"/>
      <c r="D3" s="334"/>
      <c r="E3" s="334"/>
      <c r="F3" s="334"/>
      <c r="G3" s="334"/>
      <c r="H3" s="335"/>
    </row>
    <row r="4" spans="1:8" ht="14.25" x14ac:dyDescent="0.2">
      <c r="A4" s="336" t="s">
        <v>227</v>
      </c>
      <c r="B4" s="337"/>
      <c r="C4" s="337"/>
      <c r="D4" s="337"/>
      <c r="E4" s="337"/>
      <c r="F4" s="337"/>
      <c r="G4" s="337"/>
      <c r="H4" s="338"/>
    </row>
    <row r="5" spans="1:8" ht="15" x14ac:dyDescent="0.25">
      <c r="A5" s="170" t="s">
        <v>155</v>
      </c>
      <c r="B5" s="206" t="s">
        <v>156</v>
      </c>
      <c r="C5" s="339" t="s">
        <v>157</v>
      </c>
      <c r="D5" s="339"/>
      <c r="E5" s="339" t="s">
        <v>158</v>
      </c>
      <c r="F5" s="339"/>
      <c r="G5" s="339" t="s">
        <v>159</v>
      </c>
      <c r="H5" s="340"/>
    </row>
    <row r="6" spans="1:8" ht="15" x14ac:dyDescent="0.2">
      <c r="A6" s="171" t="s">
        <v>160</v>
      </c>
      <c r="B6" s="207" t="s">
        <v>175</v>
      </c>
      <c r="C6" s="322" t="s">
        <v>177</v>
      </c>
      <c r="D6" s="322"/>
      <c r="E6" s="323" t="s">
        <v>188</v>
      </c>
      <c r="F6" s="323"/>
      <c r="G6" s="326"/>
      <c r="H6" s="325"/>
    </row>
    <row r="7" spans="1:8" ht="15" x14ac:dyDescent="0.2">
      <c r="A7" s="171" t="s">
        <v>161</v>
      </c>
      <c r="B7" s="207" t="s">
        <v>181</v>
      </c>
      <c r="C7" s="322" t="s">
        <v>180</v>
      </c>
      <c r="D7" s="322"/>
      <c r="E7" s="323" t="s">
        <v>187</v>
      </c>
      <c r="F7" s="323"/>
      <c r="G7" s="324" t="s">
        <v>182</v>
      </c>
      <c r="H7" s="325"/>
    </row>
    <row r="8" spans="1:8" ht="15" x14ac:dyDescent="0.2">
      <c r="A8" s="171" t="s">
        <v>162</v>
      </c>
      <c r="B8" s="207" t="s">
        <v>189</v>
      </c>
      <c r="C8" s="322" t="s">
        <v>185</v>
      </c>
      <c r="D8" s="322"/>
      <c r="E8" s="323" t="s">
        <v>186</v>
      </c>
      <c r="F8" s="323"/>
      <c r="G8" s="324" t="s">
        <v>190</v>
      </c>
      <c r="H8" s="325"/>
    </row>
    <row r="9" spans="1:8" ht="15" x14ac:dyDescent="0.25">
      <c r="A9" s="316"/>
      <c r="B9" s="314"/>
      <c r="C9" s="314"/>
      <c r="D9" s="314"/>
      <c r="E9" s="314"/>
      <c r="F9" s="314"/>
      <c r="G9" s="314"/>
      <c r="H9" s="315"/>
    </row>
    <row r="10" spans="1:8" ht="15" x14ac:dyDescent="0.25">
      <c r="A10" s="170" t="s">
        <v>9</v>
      </c>
      <c r="B10" s="210" t="s">
        <v>2</v>
      </c>
      <c r="C10" s="206" t="s">
        <v>1</v>
      </c>
      <c r="D10" s="210" t="s">
        <v>163</v>
      </c>
      <c r="E10" s="317"/>
      <c r="F10" s="317"/>
      <c r="G10" s="317"/>
      <c r="H10" s="318"/>
    </row>
    <row r="11" spans="1:8" ht="45" x14ac:dyDescent="0.25">
      <c r="A11" s="170" t="s">
        <v>164</v>
      </c>
      <c r="B11" s="172" t="s">
        <v>165</v>
      </c>
      <c r="C11" s="173" t="s">
        <v>183</v>
      </c>
      <c r="D11" s="172" t="s">
        <v>163</v>
      </c>
      <c r="E11" s="319">
        <f>(E13+E14+E15)/3</f>
        <v>234.36999999999998</v>
      </c>
      <c r="F11" s="319"/>
      <c r="G11" s="320" t="s">
        <v>166</v>
      </c>
      <c r="H11" s="321"/>
    </row>
    <row r="12" spans="1:8" ht="15" x14ac:dyDescent="0.25">
      <c r="A12" s="208"/>
      <c r="B12" s="209" t="s">
        <v>167</v>
      </c>
      <c r="C12" s="174" t="s">
        <v>168</v>
      </c>
      <c r="D12" s="174"/>
      <c r="E12" s="314" t="s">
        <v>154</v>
      </c>
      <c r="F12" s="314"/>
      <c r="G12" s="314" t="s">
        <v>169</v>
      </c>
      <c r="H12" s="315"/>
    </row>
    <row r="13" spans="1:8" ht="15" x14ac:dyDescent="0.25">
      <c r="A13" s="208"/>
      <c r="B13" s="211" t="s">
        <v>160</v>
      </c>
      <c r="C13" s="175" t="s">
        <v>177</v>
      </c>
      <c r="D13" s="176" t="s">
        <v>170</v>
      </c>
      <c r="E13" s="311">
        <v>161.91</v>
      </c>
      <c r="F13" s="311"/>
      <c r="G13" s="312" t="s">
        <v>176</v>
      </c>
      <c r="H13" s="313"/>
    </row>
    <row r="14" spans="1:8" ht="15" x14ac:dyDescent="0.25">
      <c r="A14" s="208"/>
      <c r="B14" s="211" t="s">
        <v>161</v>
      </c>
      <c r="C14" s="175" t="s">
        <v>180</v>
      </c>
      <c r="D14" s="176" t="s">
        <v>170</v>
      </c>
      <c r="E14" s="311">
        <v>180</v>
      </c>
      <c r="F14" s="311"/>
      <c r="G14" s="312" t="s">
        <v>184</v>
      </c>
      <c r="H14" s="313"/>
    </row>
    <row r="15" spans="1:8" ht="15" x14ac:dyDescent="0.25">
      <c r="A15" s="208"/>
      <c r="B15" s="211" t="s">
        <v>162</v>
      </c>
      <c r="C15" s="177" t="s">
        <v>185</v>
      </c>
      <c r="D15" s="211" t="s">
        <v>170</v>
      </c>
      <c r="E15" s="311">
        <v>361.2</v>
      </c>
      <c r="F15" s="311"/>
      <c r="G15" s="312" t="s">
        <v>184</v>
      </c>
      <c r="H15" s="313"/>
    </row>
    <row r="16" spans="1:8" ht="15" x14ac:dyDescent="0.2">
      <c r="A16" s="390"/>
      <c r="B16" s="391"/>
      <c r="C16" s="391"/>
      <c r="D16" s="391"/>
      <c r="E16" s="391"/>
      <c r="F16" s="391"/>
      <c r="G16" s="391"/>
      <c r="H16" s="392"/>
    </row>
    <row r="17" spans="1:8" ht="15" x14ac:dyDescent="0.2">
      <c r="A17" s="390"/>
      <c r="B17" s="391"/>
      <c r="C17" s="391"/>
      <c r="D17" s="391"/>
      <c r="E17" s="391"/>
      <c r="F17" s="391"/>
      <c r="G17" s="391"/>
      <c r="H17" s="393"/>
    </row>
    <row r="18" spans="1:8" ht="15" x14ac:dyDescent="0.2">
      <c r="A18" s="390"/>
      <c r="B18" s="391"/>
      <c r="C18" s="391"/>
      <c r="D18" s="391"/>
      <c r="E18" s="391"/>
      <c r="F18" s="391"/>
      <c r="G18" s="391"/>
      <c r="H18" s="393"/>
    </row>
    <row r="19" spans="1:8" ht="15" x14ac:dyDescent="0.2">
      <c r="A19" s="390"/>
      <c r="B19" s="394" t="s">
        <v>171</v>
      </c>
      <c r="C19" s="394"/>
      <c r="D19" s="395"/>
      <c r="E19" s="396" t="s">
        <v>171</v>
      </c>
      <c r="F19" s="397"/>
      <c r="G19" s="397"/>
      <c r="H19" s="398"/>
    </row>
    <row r="20" spans="1:8" ht="15" x14ac:dyDescent="0.2">
      <c r="A20" s="390"/>
      <c r="B20" s="396" t="s">
        <v>178</v>
      </c>
      <c r="C20" s="396"/>
      <c r="D20" s="399"/>
      <c r="E20" s="396" t="s">
        <v>172</v>
      </c>
      <c r="F20" s="396"/>
      <c r="G20" s="396"/>
      <c r="H20" s="398"/>
    </row>
    <row r="21" spans="1:8" ht="15" x14ac:dyDescent="0.2">
      <c r="A21" s="390"/>
      <c r="B21" s="394" t="s">
        <v>173</v>
      </c>
      <c r="C21" s="394"/>
      <c r="D21" s="395"/>
      <c r="E21" s="395" t="s">
        <v>174</v>
      </c>
      <c r="F21" s="395"/>
      <c r="G21" s="395"/>
      <c r="H21" s="392"/>
    </row>
    <row r="22" spans="1:8" x14ac:dyDescent="0.2">
      <c r="A22" s="400"/>
      <c r="B22" s="203"/>
      <c r="C22" s="203"/>
      <c r="D22" s="203"/>
      <c r="E22" s="203"/>
      <c r="F22" s="203"/>
      <c r="G22" s="203"/>
      <c r="H22" s="401"/>
    </row>
    <row r="23" spans="1:8" x14ac:dyDescent="0.2">
      <c r="A23" s="400"/>
      <c r="B23" s="203"/>
      <c r="C23" s="203"/>
      <c r="D23" s="203"/>
      <c r="E23" s="203"/>
      <c r="F23" s="203"/>
      <c r="G23" s="203"/>
      <c r="H23" s="401"/>
    </row>
    <row r="24" spans="1:8" x14ac:dyDescent="0.2">
      <c r="A24" s="400"/>
      <c r="B24" s="203"/>
      <c r="C24" s="203"/>
      <c r="D24" s="203"/>
      <c r="E24" s="203"/>
      <c r="F24" s="203"/>
      <c r="G24" s="203"/>
      <c r="H24" s="401"/>
    </row>
    <row r="25" spans="1:8" x14ac:dyDescent="0.2">
      <c r="A25" s="400"/>
      <c r="B25" s="203"/>
      <c r="C25" s="203"/>
      <c r="D25" s="203"/>
      <c r="E25" s="203"/>
      <c r="F25" s="203"/>
      <c r="G25" s="203"/>
      <c r="H25" s="401"/>
    </row>
    <row r="26" spans="1:8" x14ac:dyDescent="0.2">
      <c r="A26" s="400"/>
      <c r="B26" s="203"/>
      <c r="C26" s="203"/>
      <c r="D26" s="203"/>
      <c r="E26" s="203"/>
      <c r="F26" s="203"/>
      <c r="G26" s="203"/>
      <c r="H26" s="401"/>
    </row>
    <row r="27" spans="1:8" ht="13.5" thickBot="1" x14ac:dyDescent="0.25">
      <c r="A27" s="402"/>
      <c r="B27" s="403"/>
      <c r="C27" s="403"/>
      <c r="D27" s="403"/>
      <c r="E27" s="403"/>
      <c r="F27" s="403"/>
      <c r="G27" s="403"/>
      <c r="H27" s="404"/>
    </row>
  </sheetData>
  <mergeCells count="34">
    <mergeCell ref="A1:H1"/>
    <mergeCell ref="A2:H2"/>
    <mergeCell ref="A3:H3"/>
    <mergeCell ref="A4:H4"/>
    <mergeCell ref="C5:D5"/>
    <mergeCell ref="E5:F5"/>
    <mergeCell ref="G5:H5"/>
    <mergeCell ref="C8:D8"/>
    <mergeCell ref="E8:F8"/>
    <mergeCell ref="G8:H8"/>
    <mergeCell ref="C6:D6"/>
    <mergeCell ref="E6:F6"/>
    <mergeCell ref="G6:H6"/>
    <mergeCell ref="C7:D7"/>
    <mergeCell ref="E7:F7"/>
    <mergeCell ref="G7:H7"/>
    <mergeCell ref="A9:H9"/>
    <mergeCell ref="E10:F10"/>
    <mergeCell ref="G10:H10"/>
    <mergeCell ref="E11:F11"/>
    <mergeCell ref="G11:H11"/>
    <mergeCell ref="E15:F15"/>
    <mergeCell ref="G15:H15"/>
    <mergeCell ref="E12:F12"/>
    <mergeCell ref="G12:H12"/>
    <mergeCell ref="E13:F13"/>
    <mergeCell ref="G13:H13"/>
    <mergeCell ref="E14:F14"/>
    <mergeCell ref="G14:H14"/>
    <mergeCell ref="B20:C20"/>
    <mergeCell ref="E20:G20"/>
    <mergeCell ref="B21:C21"/>
    <mergeCell ref="B19:C19"/>
    <mergeCell ref="E19:G19"/>
  </mergeCells>
  <hyperlinks>
    <hyperlink ref="G7" r:id="rId1"/>
    <hyperlink ref="G8" r:id="rId2"/>
  </hyperlinks>
  <pageMargins left="0.511811024" right="0.511811024" top="0.78740157499999996" bottom="0.78740157499999996" header="0.31496062000000002" footer="0.31496062000000002"/>
  <pageSetup paperSize="9" scale="76" orientation="portrait" horizontalDpi="0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memória de cálculo</vt:lpstr>
      <vt:lpstr>COMPOSIÇÃO</vt:lpstr>
      <vt:lpstr>planilha orçamentária</vt:lpstr>
      <vt:lpstr>BDI</vt:lpstr>
      <vt:lpstr>CRON</vt:lpstr>
      <vt:lpstr>COTAÇÃO</vt:lpstr>
      <vt:lpstr>CRON!Area_de_impressao</vt:lpstr>
      <vt:lpstr>'memória de cálculo'!Area_de_impressao</vt:lpstr>
      <vt:lpstr>'planilha orçamentária'!Area_de_impressao</vt:lpstr>
      <vt:lpstr>'memória de cálculo'!Fonte</vt:lpstr>
      <vt:lpstr>'planilha orçamentária'!Fonte</vt:lpstr>
      <vt:lpstr>'memória de cálculo'!Titulos_de_impressao</vt:lpstr>
      <vt:lpstr>'planilha orçamentária'!Titulos_de_impressao</vt:lpstr>
    </vt:vector>
  </TitlesOfParts>
  <Company>EMPRESARIAL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Izaura</cp:lastModifiedBy>
  <cp:lastPrinted>2023-02-03T13:24:17Z</cp:lastPrinted>
  <dcterms:created xsi:type="dcterms:W3CDTF">2010-03-02T12:32:19Z</dcterms:created>
  <dcterms:modified xsi:type="dcterms:W3CDTF">2023-02-03T13:24:39Z</dcterms:modified>
</cp:coreProperties>
</file>